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d.docs.live.net/a034f87956deff67/Desktop/MINISTERIO DE MINAS Y ENERGIA 2026/02. CUENTAS DE COBRO MINMINAS 2026/05. MAYO/01. EVIDENCIAS/02. ANEXO OBLIGACIÓN 2/"/>
    </mc:Choice>
  </mc:AlternateContent>
  <xr:revisionPtr revIDLastSave="8" documentId="8_{E75FB3E9-D748-4154-8928-0AF1984E695A}" xr6:coauthVersionLast="47" xr6:coauthVersionMax="47" xr10:uidLastSave="{50FABD8D-F4BC-4F97-A54B-831F2E1425CE}"/>
  <bookViews>
    <workbookView xWindow="-110" yWindow="-110" windowWidth="22780" windowHeight="14540" xr2:uid="{5BF16295-6689-420D-AAAD-16665135D309}"/>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R38" i="1" l="1"/>
  <c r="S38" i="1" s="1"/>
  <c r="Q38" i="1"/>
  <c r="P38" i="1"/>
  <c r="O38" i="1"/>
  <c r="R37" i="1"/>
  <c r="S37" i="1" s="1"/>
  <c r="Q37" i="1"/>
  <c r="P37" i="1"/>
  <c r="O37" i="1"/>
  <c r="S36" i="1"/>
  <c r="Q36" i="1"/>
  <c r="P36" i="1"/>
  <c r="O36" i="1"/>
  <c r="S35" i="1"/>
  <c r="Q35" i="1"/>
  <c r="P35" i="1"/>
  <c r="O35" i="1"/>
  <c r="S34" i="1"/>
  <c r="Q34" i="1"/>
  <c r="P34" i="1"/>
  <c r="O34" i="1"/>
  <c r="R33" i="1"/>
  <c r="S33" i="1" s="1"/>
  <c r="Q33" i="1"/>
  <c r="P33" i="1"/>
  <c r="O33" i="1"/>
  <c r="R32" i="1"/>
  <c r="S32" i="1" s="1"/>
  <c r="Q32" i="1"/>
  <c r="P32" i="1"/>
  <c r="O32" i="1"/>
  <c r="R31" i="1"/>
  <c r="S31" i="1" s="1"/>
  <c r="Q31" i="1"/>
  <c r="P31" i="1"/>
  <c r="O31" i="1"/>
  <c r="R30" i="1"/>
  <c r="S30" i="1" s="1"/>
  <c r="Q30" i="1"/>
  <c r="P30" i="1"/>
  <c r="O30" i="1"/>
  <c r="R29" i="1"/>
  <c r="S29" i="1" s="1"/>
  <c r="Q29" i="1"/>
  <c r="P29" i="1"/>
  <c r="O29" i="1"/>
  <c r="R28" i="1"/>
  <c r="S28" i="1" s="1"/>
  <c r="Q28" i="1"/>
  <c r="P28" i="1"/>
  <c r="O28" i="1"/>
  <c r="R27" i="1"/>
  <c r="S27" i="1" s="1"/>
  <c r="Q27" i="1"/>
  <c r="P27" i="1"/>
  <c r="O27" i="1"/>
  <c r="R26" i="1"/>
  <c r="S26" i="1" s="1"/>
  <c r="Q26" i="1"/>
  <c r="P26" i="1"/>
  <c r="O26" i="1"/>
  <c r="R25" i="1"/>
  <c r="S25" i="1" s="1"/>
  <c r="Q25" i="1"/>
  <c r="P25" i="1"/>
  <c r="O25" i="1"/>
  <c r="R24" i="1"/>
  <c r="S24" i="1" s="1"/>
  <c r="Q24" i="1"/>
  <c r="P24" i="1"/>
  <c r="O24" i="1"/>
  <c r="R23" i="1"/>
  <c r="S23" i="1" s="1"/>
  <c r="Q23" i="1"/>
  <c r="P23" i="1"/>
  <c r="O23" i="1"/>
  <c r="R22" i="1"/>
  <c r="S22" i="1" s="1"/>
  <c r="Q22" i="1"/>
  <c r="P22" i="1"/>
  <c r="O22" i="1"/>
  <c r="R21" i="1"/>
  <c r="S21" i="1" s="1"/>
  <c r="Q21" i="1"/>
  <c r="P21" i="1"/>
  <c r="O21" i="1"/>
  <c r="R20" i="1"/>
  <c r="S20" i="1" s="1"/>
  <c r="Q20" i="1"/>
  <c r="P20" i="1"/>
  <c r="O20" i="1"/>
  <c r="R19" i="1"/>
  <c r="S19" i="1" s="1"/>
  <c r="Q19" i="1"/>
  <c r="P19" i="1"/>
  <c r="O19" i="1"/>
  <c r="R18" i="1"/>
  <c r="S18" i="1" s="1"/>
  <c r="Q18" i="1"/>
  <c r="P18" i="1"/>
  <c r="O18" i="1"/>
  <c r="R17" i="1"/>
  <c r="S17" i="1" s="1"/>
  <c r="Q17" i="1"/>
  <c r="P17" i="1"/>
  <c r="O17" i="1"/>
  <c r="R16" i="1"/>
  <c r="S16" i="1" s="1"/>
  <c r="Q16" i="1"/>
  <c r="P16" i="1"/>
  <c r="O16" i="1"/>
  <c r="R15" i="1"/>
  <c r="S15" i="1" s="1"/>
  <c r="Q15" i="1"/>
  <c r="P15" i="1"/>
  <c r="O15" i="1"/>
  <c r="R14" i="1"/>
  <c r="S14" i="1" s="1"/>
  <c r="Q14" i="1"/>
  <c r="P14" i="1"/>
  <c r="O14" i="1"/>
  <c r="R13" i="1"/>
  <c r="S13" i="1" s="1"/>
  <c r="Q13" i="1"/>
  <c r="P13" i="1"/>
  <c r="O13" i="1"/>
  <c r="R12" i="1"/>
  <c r="S12" i="1" s="1"/>
  <c r="Q12" i="1"/>
  <c r="P12" i="1"/>
  <c r="O12" i="1"/>
  <c r="R11" i="1"/>
  <c r="S11" i="1" s="1"/>
  <c r="Q11" i="1"/>
  <c r="P11" i="1"/>
  <c r="O11" i="1"/>
  <c r="R10" i="1"/>
  <c r="S10" i="1" s="1"/>
  <c r="Q10" i="1"/>
  <c r="P10" i="1"/>
  <c r="O10" i="1"/>
  <c r="R9" i="1"/>
  <c r="S9" i="1" s="1"/>
  <c r="Q9" i="1"/>
  <c r="P9" i="1"/>
  <c r="O9" i="1"/>
  <c r="R8" i="1"/>
  <c r="S8" i="1" s="1"/>
  <c r="Q8" i="1"/>
  <c r="P8" i="1"/>
  <c r="O8" i="1"/>
  <c r="R7" i="1"/>
  <c r="S7" i="1" s="1"/>
  <c r="Q7" i="1"/>
  <c r="P7" i="1"/>
  <c r="O7" i="1"/>
  <c r="R6" i="1"/>
  <c r="S6" i="1" s="1"/>
  <c r="Q6" i="1"/>
  <c r="P6" i="1"/>
  <c r="O6" i="1"/>
  <c r="R5" i="1"/>
  <c r="S5" i="1" s="1"/>
  <c r="Q5" i="1"/>
  <c r="P5" i="1"/>
  <c r="O5" i="1"/>
  <c r="R4" i="1"/>
  <c r="S4" i="1" s="1"/>
  <c r="Q4" i="1"/>
  <c r="P4" i="1"/>
  <c r="O4" i="1"/>
  <c r="R3" i="1"/>
  <c r="S3" i="1" s="1"/>
  <c r="Q3" i="1"/>
  <c r="P3" i="1"/>
  <c r="O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LUCIA LLANOS OROZCO   </author>
  </authors>
  <commentList>
    <comment ref="D20" authorId="0" shapeId="0" xr:uid="{D7C02EB7-0748-469A-94B2-17FC397DC9D9}">
      <text>
        <r>
          <rPr>
            <b/>
            <sz val="9"/>
            <color indexed="81"/>
            <rFont val="Tahoma"/>
            <family val="2"/>
          </rPr>
          <t xml:space="preserve">GECELCA:
</t>
        </r>
        <r>
          <rPr>
            <sz val="9"/>
            <color indexed="81"/>
            <rFont val="Tahoma"/>
            <family val="2"/>
          </rPr>
          <t xml:space="preserve">
</t>
        </r>
        <r>
          <rPr>
            <b/>
            <sz val="9"/>
            <color indexed="81"/>
            <rFont val="Tahoma"/>
            <family val="2"/>
          </rPr>
          <t xml:space="preserve">6. Para dar cumplimiento al Componente 8 del Anexo Técnico del presente contrato el MINISTERIO deberá:
</t>
        </r>
        <r>
          <rPr>
            <sz val="9"/>
            <color indexed="81"/>
            <rFont val="Tahoma"/>
            <family val="2"/>
          </rPr>
          <t xml:space="preserve">
6.1. Emitir los lineamientos y contenidos estratégicos para la implementación del Componente 8, bajo los principios de la Transición Energética Justa.
6.2. Realizar las gestiones y trámites necesarios, en su rol de cabeza de sector, para asegurar la coherencia política y técnica de las actividades de sensibilización, divulgación y capacitación ejecutadas en territorio.
6.3. Definir la identidad visual oficial del Programa Colombia Solar y establecer los parámetros gráficos para las vallas informativas y piezas de comunicación.
6.4. Elaborar las piezas audiovisuales, gráficas y boletines informativos oficiales que describan la estructura y los beneficios globales del Programa, sirviendo como insumo comunicacional para todos los actores involucrados.
6.5. Liderar las campañas de difusión nacional en medios de comunicación masiva, orientadas a posicionar el programa y promover el autoabastecimiento energético en los estratos 1, 2 y 3.
6.6. Liderar la narrativa institucional mediante la difusión de historias de vida y testimonios de beneficiarios, orientados a visibilizar los avances en justicia energética a nivel nacional.
6.7. Articular y mantener actualizado el micrositio del Programa Colombia Solar en el portal web del MINISTERIO o del sector, garantizando el acceso público a la información y la transparencia en la gestión.
6.8. Las demás gestiones, trámites o actuaciones que se requieran para asegurar el adecuado cumplimiento de las actividades previstas en el Componente, de acuerdo con las necesidades que se identifiquen durante su ejecución.</t>
        </r>
      </text>
    </comment>
  </commentList>
</comments>
</file>

<file path=xl/sharedStrings.xml><?xml version="1.0" encoding="utf-8"?>
<sst xmlns="http://schemas.openxmlformats.org/spreadsheetml/2006/main" count="342" uniqueCount="211">
  <si>
    <t xml:space="preserve">N° </t>
  </si>
  <si>
    <t>FRENTE DE COLOMBIA 
SOLAR</t>
  </si>
  <si>
    <t>ACTIVIDADES</t>
  </si>
  <si>
    <t xml:space="preserve">RESPONSABLES 
OPERATIVOS </t>
  </si>
  <si>
    <t>LÍDER RESPONSABLE DEL REPORTE</t>
  </si>
  <si>
    <t>PRODUCTOS</t>
  </si>
  <si>
    <t>NOMBRE DEL
 INDICADOR</t>
  </si>
  <si>
    <t>FÓRMULA DEL INDICADOR</t>
  </si>
  <si>
    <t>UNIDAD DE MEDIDA</t>
  </si>
  <si>
    <t>PERIODICIDAD</t>
  </si>
  <si>
    <t>%AVANCE 
ACTIVIDAD</t>
  </si>
  <si>
    <t>FECHA INICIO</t>
  </si>
  <si>
    <t>FECHA FIN</t>
  </si>
  <si>
    <t>DURACIÓN</t>
  </si>
  <si>
    <t>ESTADO</t>
  </si>
  <si>
    <t>VENCIDOS</t>
  </si>
  <si>
    <t>% AVANCE SUBACTIVIDADES EJECUTADO</t>
  </si>
  <si>
    <t>% AVANCE SUBACTIVIDADES PDTE POR EJECUTAR</t>
  </si>
  <si>
    <t>ADMINISTRATIVO</t>
  </si>
  <si>
    <t>Revisar los informes de actividades de prestación de servicios profesionales que hacen parte del equipo de Colombia Solar</t>
  </si>
  <si>
    <t>Gabriel Andrés Bonilla Villaraga
Ana Maria Monsalve Mendoza
Luz Karina Bayona Díaz
Catherine Teresa Fernández Peña
Maira Zilena Tunjano Velásquez</t>
  </si>
  <si>
    <t>Maira Zilena Tunjano Velásquez</t>
  </si>
  <si>
    <t>Matriz de control del proceso de trámite de los informes de actividades desde la presentación hasta su aprobación.</t>
  </si>
  <si>
    <t>Nivel de oportunudad en la presentación de los informes de actividades por parte de los contratistas</t>
  </si>
  <si>
    <t>(Número de informes aprobados oportunamente / Número total de informes por aprobar en el mes) × 100</t>
  </si>
  <si>
    <t>Porcentaje (%)</t>
  </si>
  <si>
    <t>Mensual</t>
  </si>
  <si>
    <t xml:space="preserve">Recopilar la información para elaborar: reporte mensual de la PIIP mensual y  seguimiento al PAI e informes a demanda, de acuerdo a los informes semanales de seguimiento y las evidencias cargadas en Onedrive por parte de los líderes de cada frente. </t>
  </si>
  <si>
    <t>Nolmy Emith Fajardo Benítez</t>
  </si>
  <si>
    <t>Informe de PAI, Acuerdos de gestión, Informe PIP.</t>
  </si>
  <si>
    <t>Informes reportados oportunamente</t>
  </si>
  <si>
    <t>Número de informes reportados oportunamente</t>
  </si>
  <si>
    <t>Número</t>
  </si>
  <si>
    <t>Apoyar la consolidación y seguimiento de cada frente de trabajo consignando la trazabilidad respectiva.</t>
  </si>
  <si>
    <t xml:space="preserve">
Ana María Monsalve Mendoza
Nolmy Emith Fajardo Benítez
Lucía Llanos Orozco</t>
  </si>
  <si>
    <t xml:space="preserve">Lucía Llanos Orozco
</t>
  </si>
  <si>
    <t>Informes de seguimientos mensuales y semanales  de todos los frentes de trabajo.</t>
  </si>
  <si>
    <t>informes de seguimiento de frentes de trabajo</t>
  </si>
  <si>
    <t>Número de actas semanales y mensuales de seguimiento</t>
  </si>
  <si>
    <t>Semanal</t>
  </si>
  <si>
    <t>JUR. DERECHOS DE PETICIÓN</t>
  </si>
  <si>
    <t xml:space="preserve">Coordina el cumplimiento de flujo de responsabilidad asignada a Colombia Solar en Argo y demás peticiones formales recepcionadas de CS. </t>
  </si>
  <si>
    <t>Maria Alexandra Rodríguez Novoa</t>
  </si>
  <si>
    <t>Claudia Marcela Quiñonez Pachón</t>
  </si>
  <si>
    <t>Lineamientos de trámite de peticiones (correo, circular, pieza gráfica, etc) para los responsables designados en formular respuestas a peticiones formales allegadas a la DEE en el marco de Colombia Solar.</t>
  </si>
  <si>
    <t>Lineamientos de trámite entregados</t>
  </si>
  <si>
    <t>Número de lineamientos entregados</t>
  </si>
  <si>
    <t>Asigna por ARGO el flujo de resposables a respuesta.</t>
  </si>
  <si>
    <t>Matriz de seguimiento con reporte de estado de asignación de comunicaciones en ARGO.</t>
  </si>
  <si>
    <t>Cumplimiento en la gestión oportuna de asignación de solicitudes en ARGO</t>
  </si>
  <si>
    <t>(Número de solicitudes y oficios asignados dentro del tiempo establecido / Número total de solicitudes y oficios por asignar) x 100</t>
  </si>
  <si>
    <t xml:space="preserve">Proyecta la respuesta de los oficios asignados por ARGO y por equipo a cargo. </t>
  </si>
  <si>
    <t>Luis Eduardo Solano Gallego
Munir Shariff Jaller Quiroz
Isaac Tatis Salua Yalile
Karol Lucía Joya Bustamante
Maria Alexandra Rodríguez Novoa</t>
  </si>
  <si>
    <t>Respuestas a los derechos de petición proyectadas y remitidas oportunamente.</t>
  </si>
  <si>
    <t>Cumplimiento en la atención y respuesta oportuna a las solicitudes recibidas en ARGO</t>
  </si>
  <si>
    <t>(Número de solicitudes y oficios gestionados dentro del tiempo establecido / Número total de solicitudes y oficios recibidos) x 100</t>
  </si>
  <si>
    <t>Revisan y culminan flujo de respuesta en ARGO. Articulan -en caso de requerirse - con los responsables de las actividades consultadas en las solicitudes.</t>
  </si>
  <si>
    <t>Maira Zilena Tunjano Velásquez
Juan Carlos Agreda Botina
Luz Karina Bayona Díaz</t>
  </si>
  <si>
    <t>Matriz de seguimiento con reporte de estado de cierre de comunicaciones en ARGO.</t>
  </si>
  <si>
    <t>Cierre de las solicitudes recibidas en ARGO</t>
  </si>
  <si>
    <t>(Número de solicitudes y oficios cerrados dentro del tiempo establecido / Número total de solicitudes y oficios por cerrar) x 100</t>
  </si>
  <si>
    <t>REG. NORMATIVO</t>
  </si>
  <si>
    <t xml:space="preserve">Articula al equipo de jurídicos encargados de apoyar la construcción de instrumentos y conceptos jurídicos a presentar ante la entidad o instancia correspondiente. </t>
  </si>
  <si>
    <t xml:space="preserve">Jenny Yepes Moya
</t>
  </si>
  <si>
    <t xml:space="preserve">Andrés Felipe Castellanos Toro
</t>
  </si>
  <si>
    <t xml:space="preserve">Instrumentos y conceptos jurídicos articulados (frente técnico y jurídico) referentes a procesos de reglamentación, regulación y/o esquema comercial de Colombia Solar.
</t>
  </si>
  <si>
    <t>Número de instrumentos/conceptos jurídicos de reglamentación y regulación de Colombia Solar</t>
  </si>
  <si>
    <t>Consolida la conversación de alcance jurídico y lleva la trazabilidad al respecto. Articula con profesionales técnicos suscritos en la conversación de reglamentación y regulación.  Gestiona y organiza espacios de diálogo, mesas de trabajo CREG y demás que correspondan.</t>
  </si>
  <si>
    <t xml:space="preserve">
Reportes y/o actas de reunión con actores internos o externos sobre temas de reglamentación, regulación y/o esquemas de comercialización de Colombia Solar.  
</t>
  </si>
  <si>
    <t xml:space="preserve">Actas de reunión de mesas técnicas sobre reglamentación, regulación y/o esquema de comercialización de Colombia Solar </t>
  </si>
  <si>
    <t xml:space="preserve">Número de mesas/reuniones técnicas internas o externas sobre reglamentación, regulación y/o esquema de comercialización de Colombia Solar 
</t>
  </si>
  <si>
    <t>Elaborar documentos de avance y propuestas borrador relacionadas con la reglamentación, regulación y los esquemas de comercialización del Programa Colombia Solar, con el fin de consolidar insumos técnicos que sirvan de base para la estructuración y formulación del documento técnico final.</t>
  </si>
  <si>
    <t>Jenny Yepes Moya</t>
  </si>
  <si>
    <t>Documentos de avance y/o propuestas borrador sobre reglamentación, regulación y/o esquemas de comercialización sobre el programa Colombia Solar que sirvan de base para la elaboración del documento técnico final.</t>
  </si>
  <si>
    <t xml:space="preserve">Documentos de avance sobre reglamentación, regulación y/o esquema de comercialización de Colombia Solar </t>
  </si>
  <si>
    <t xml:space="preserve">Número de documentos de avance sobre reglamentación, regulación y/o esquema de comercialización de Colombia Solar 
</t>
  </si>
  <si>
    <t>PMO CONTRAC. FENOGE Y GECELCA</t>
  </si>
  <si>
    <t xml:space="preserve">Seguimiento ejecución - Viceministro. Centraliza información y se articula con PMO. </t>
  </si>
  <si>
    <t>Edwin Enrique Doria Vélez</t>
  </si>
  <si>
    <t>Matriz de seguimiento a la ejecución del Programa de Colombia Solar que diligencia GECELCA.</t>
  </si>
  <si>
    <t>Nivel de seguimiento oportuno y articulación con PMO</t>
  </si>
  <si>
    <t xml:space="preserve">Matriz diligenciada con la información de avance de Colombia Solar
</t>
  </si>
  <si>
    <t xml:space="preserve">Número </t>
  </si>
  <si>
    <t>PROC.CONT.FENOGE Y GECELCA</t>
  </si>
  <si>
    <t xml:space="preserve">Consolidar el seguimiento juridico contractual a los procesos de contratación vigentes correspondientes a FENOGE y GECELCA. </t>
  </si>
  <si>
    <t>Ginna Paola Buvoli Muñoz</t>
  </si>
  <si>
    <t>Gina Paola Buvoli Muñoz</t>
  </si>
  <si>
    <t>Informes de seguimiento jurídico contractual a FENOGE y GECELCA</t>
  </si>
  <si>
    <t>Informes de seguimiento jurídico contractual de FENOGE y GECELCA.</t>
  </si>
  <si>
    <t xml:space="preserve">
Número de informes de seguimiento jurídico contractual de FENOGE y GECELCA
</t>
  </si>
  <si>
    <t>Establecer las determinaciones juridicas propias del convenico CS con FENOGE, articula con Ginna Paola Buvoli Muñoz.</t>
  </si>
  <si>
    <t>Edelberto Julián Fernández de la Cruz
Luis Carlos Ramos Ruíz
Melisa Alejandra Muñoz Espitia</t>
  </si>
  <si>
    <t xml:space="preserve">Determinaciones o conceptos jurídicos propios y establecidos para el Convenio de Colombia Solar con FENOGE. </t>
  </si>
  <si>
    <t>Determinaciones /conceptos jurídicos sugeridos por grupo jurídico al MME para el convenio con FENOGE.</t>
  </si>
  <si>
    <t>Número de determinaciones y/o conceptos jurídicos sugeridos al MME y contratistas para el convenio con FENOGE.</t>
  </si>
  <si>
    <t>Establecer las determinaciones juridicas propias del convenico CS con GECELCA, articula con Ginna Paola Buvoli Muñoz.</t>
  </si>
  <si>
    <t>Luis Ángel Rodríguez Peña
Luis Eduardo Solano Gallego</t>
  </si>
  <si>
    <t>Determinaciones o conceptos jurídicos propios y establecidos para el Convenio de Colombia Solar con GECELCA.</t>
  </si>
  <si>
    <t>Determinaciones /conceptos jurídicos sugeridos por grupo jurídico al MME para el convenio con GECELCA.</t>
  </si>
  <si>
    <t>Número de determinaciones /conceptos jurídicos sugeridos al MME y contratistas para el convenio con GECELCA.</t>
  </si>
  <si>
    <t>Apoyan las asignaciones y conversaciones técnicas orientadas por Jorge Alberto Morales Rodríguez en articulación con Andrés Felipe Castellanos Toro.</t>
  </si>
  <si>
    <t>Jorge Alberto Morales Rodríguez
Germán Vergara Guzmán</t>
  </si>
  <si>
    <t xml:space="preserve">Actas de reunión técnicas relacionadas con la implementación de las soluciones entre el MME y GECELCA. </t>
  </si>
  <si>
    <t>Nivel de articulación en las conversaciones interinstitucionales adelantadas en el marco de CS</t>
  </si>
  <si>
    <t xml:space="preserve">Número de reuniones ejecutadas entre el MME y GECELCA
</t>
  </si>
  <si>
    <t>Apoyan las asignaciones y conversaciones técnicas orientadas por Hector en articulación con Andrés Felipe Castellanos Toro.</t>
  </si>
  <si>
    <t xml:space="preserve">Héctor Emilio Santodomingo Ochoa
Larry Puello Ortíz
</t>
  </si>
  <si>
    <t>Actas de reunión técnicas relacionadas con la implementación de las soluciones entre el MME y FENOGE.</t>
  </si>
  <si>
    <t xml:space="preserve">Número de reuniones ejecutadas entre el MME y FENOGE
</t>
  </si>
  <si>
    <t>SOCIAL</t>
  </si>
  <si>
    <t xml:space="preserve">
Apoyar a GECELCA en la ejecución de las actividades relacionadas con el plan piloto (500 soluciones) </t>
  </si>
  <si>
    <t>Kelly Johanna Castro Garzón</t>
  </si>
  <si>
    <t>Informe de avance de actividades ejecutadas desde del componente social</t>
  </si>
  <si>
    <t>Nivel de relacionamiento del componente social de CS con los diversos actores</t>
  </si>
  <si>
    <t>(Número de actividades de relacionamiento social ejecutadas / Número total de actividades de relacionamiento requeridas) × 100</t>
  </si>
  <si>
    <t>Informe de avance sobre la ejecución de las ocho (8) actividades a cargo del MME descritas en el anexo técnico del contrato con GECELCA.</t>
  </si>
  <si>
    <t>Nivel de cumplimiento del Anexo Técnico a cargo del MME</t>
  </si>
  <si>
    <t>Informe de ejecución de las actividades propuestas en el Plan de Gestión Social de FENOGE.</t>
  </si>
  <si>
    <t>Nivel de cumplimiento del PGS a cargo de FENOGE.</t>
  </si>
  <si>
    <t>Seguimiento y revisión a los informes entregados al MME por parte de GECELCA (Bimensual) y FENOGE. (Trimestral) con relación a los avances de CS.</t>
  </si>
  <si>
    <t>Jorge Alberto Morales Rodríguez
Germán Vergara Guzmán
Larry Puello Ortíz</t>
  </si>
  <si>
    <t>Informes revisados de FENOGE y GECELCA según periodicidad.</t>
  </si>
  <si>
    <t>Nivel de oportunidad en la revisión de los informes remitidos por FENOGE y GECELCA</t>
  </si>
  <si>
    <t>Número de informes de ejecución entregados por FENOGE y GECELCA de acuerdo con lo pactado contractualmente.</t>
  </si>
  <si>
    <t>Bimensual/
Trimestral</t>
  </si>
  <si>
    <t>TÉC. GENERAL</t>
  </si>
  <si>
    <t>Apoyar en la ejecución de actividades técnicas adelantadas con el DANE con relacion al manejo de datos en el marco de las necesidades de selección muestral de Colombia Solar.</t>
  </si>
  <si>
    <t xml:space="preserve">Gabriel Andrés Bonilla Villaraga
Leonardo Enrique Meriño Posada
Oscar Ovidio Romero Agudelo
</t>
  </si>
  <si>
    <t>Reporte de actividades técnicas ejecutadas con el DANE con relación al manejo de datos.</t>
  </si>
  <si>
    <t>Nivel de oportunidad en la ejecución de las actividades técnicas frente al DANE</t>
  </si>
  <si>
    <t>Número de actividades técnicas ejecutadas con el DANE con relación al manejo de datos.</t>
  </si>
  <si>
    <t>FIN. FONDES</t>
  </si>
  <si>
    <t xml:space="preserve">Reestructuración del alcance de la vigencia futura,  </t>
  </si>
  <si>
    <t>Karol Lucía Joya Bustamante
Maria Alexandra Rodríguez Novoa
Juan Carlos Agreda Botina
Walter José Mejía Valeta
Elena del Carmen Pilar Olivero Sanjuanelo</t>
  </si>
  <si>
    <t>Elena del Carmen Pilar Olivero Sanjuanelo</t>
  </si>
  <si>
    <t>Vigencia futura estructurada acorde con las necesidades de ajuste en el marco de CS</t>
  </si>
  <si>
    <t>Vigencia futura estructurada de acuerdo con las necesidades del proyecto</t>
  </si>
  <si>
    <t>(Número de componentes del proyecto estructurados, ajustados y validados con relación a vigencias futuras elaborados oportunamente / Número total de componentes del proyecto por estructurar, ajustar y validaa con relación a vigencias futuras) × 100</t>
  </si>
  <si>
    <t>FIN.PROY.INVERSIÓN</t>
  </si>
  <si>
    <t>Lidera el seguimiento y ajuste de lo relacionado con el Proyecto de inversión y los ajustes demandados.</t>
  </si>
  <si>
    <t>Ficha de ajuste del proyecto de inversión.</t>
  </si>
  <si>
    <t>Nivel de ajuste del proyecto de inversión</t>
  </si>
  <si>
    <t>Ajustes de ficha del proyecto de inversión</t>
  </si>
  <si>
    <t xml:space="preserve">Brindar apoyo en los reportes e informes de datos y selección muestral que se requieran en el marco del Programa Colombia Solar (manejo y fácil acceso). </t>
  </si>
  <si>
    <t>Nixon Pabón Medina
Juan Manuel Arana Aguas</t>
  </si>
  <si>
    <t>Nixon Pabón Medina</t>
  </si>
  <si>
    <t>Reporte de datos suministrados a los frentes de trabajo de CS</t>
  </si>
  <si>
    <t>Nivel de atención oportuna en la recolección de datos y selección muestral</t>
  </si>
  <si>
    <t>Número de datos y/o selección muestral entregados oportunamente /Número total de datos y/o selección muestral requeridos) x 100</t>
  </si>
  <si>
    <t>CONT.OPERATIVO</t>
  </si>
  <si>
    <t xml:space="preserve">Brindar apoyo para la elaboración de presentaciones, requerimientos de información y diagramación de documentos técnicos para los frentes de Colombia Solar. </t>
  </si>
  <si>
    <t>Maira Zilena Tunjano Velásquez
Kelly Johanna Castro Garzón</t>
  </si>
  <si>
    <t>Presentaciones, requerimientos de información y/o solicitudes de diagramación de los frentes de trabajo entregados oportunamente en el marco de Colombia Solar.</t>
  </si>
  <si>
    <t>Número de apoyos elaborados y entregados oportunamente (PPT, informes, reportes y documentos diagramados)</t>
  </si>
  <si>
    <t>Número de apoyos entregados para los frentes del Programa Colombia Solar.</t>
  </si>
  <si>
    <t>Oficios juridicos solicitados en el marco del programa Colombia Solar.</t>
  </si>
  <si>
    <t>Oficios jurídicos contingentes elaboradas y entregadas oportunamente</t>
  </si>
  <si>
    <t>Nivel de oportunidad en los oficios jurídicos solicitados</t>
  </si>
  <si>
    <t>Número de oficios jurídicos elaborados en el marco del programa CS</t>
  </si>
  <si>
    <t>METODOLÓGICO</t>
  </si>
  <si>
    <t>Consolidar los catorce (14) documentos técnicos que son entregables en el marco de Colombia Solar. Junio (4 documentos técnicos finalizados); Septiembre (5 documentos técnicos finalizados), Diciembre (5 documentos técnicos finalizados).</t>
  </si>
  <si>
    <t xml:space="preserve">
Juan Manuel Arana Aguas
Melisa Bernarda Mejía
Jennifer Paola Gómez Gómez
Leonardo Favio Tamara Osorio
Walter José Mejía Valeta
Ronald Emiro Quintero Gómez
Olga Lucía Llanos Orozco
</t>
  </si>
  <si>
    <t>Francisco José Cavanzo García</t>
  </si>
  <si>
    <t>Catorce (14) documentos técnicos consolidados, aprobados y diagramados.</t>
  </si>
  <si>
    <t>Nivel de cumplimiento en la consolidación y entrega de documentos técnicos del proyecto</t>
  </si>
  <si>
    <t>(Número de documentos ténicos consolidados y entregados oportunamente en las fechas establecidas / Número total de documentos técnicos programados para entrega) × 100</t>
  </si>
  <si>
    <t>INDICADORES CS</t>
  </si>
  <si>
    <t>Articulación de los datos de avance de los dos (2) indicadores del Programa Colombia Solar. 
INDICADOR 1. Realización de catorce (14) estudios integrales para delimitar el universo de intervención, identificar el potencial solar y priorizar municipios con condiciones técnicas, sociales y económicas favorables, evaluando la infraestructura disponible y la viabilidad de soluciones fotovoltaicas.</t>
  </si>
  <si>
    <t>Nolmy Emith Fajardo Benítez
Olga Lucía Llanos Orozco</t>
  </si>
  <si>
    <t>Reportes de avance  sobre el indicador de los catorce (14) estudios en articulación con los reportes al DNP.</t>
  </si>
  <si>
    <t>Nivel de avances de indicadores de Colombia Solar</t>
  </si>
  <si>
    <t>(Número de estudios técnicos elaborados oportunamente / Número total de estudios técnicos programados) × 100</t>
  </si>
  <si>
    <t>Articulación de los datos de avance de los dos (2) indicadores del Programa Colombia Solar.
INDICADOR 2. Diseño, instalación y puesta en marcha de soluciones (21.884) solares fotovoltaicas. (1.155.299 usuarios/vigencia 2026) DNP.</t>
  </si>
  <si>
    <t>Reporte de avance de las soluciones fotovoltaicas</t>
  </si>
  <si>
    <t>Reporte de número de soluciones implementadas</t>
  </si>
  <si>
    <t>(Número de soluciones fotovoltaicas entregadas oportunamente / Número total de soluciones fotovoltaicas programadas) × 100</t>
  </si>
  <si>
    <t>Apoyar las asignaciones y conversaciones orientadas por Jorge Alberto Morales Rodríguez en articulación con Andrés Felipe Castellanos Toro.</t>
  </si>
  <si>
    <t xml:space="preserve">Actas de reunión de las mesas de trabajo ralizadas entre el MME y GECELCA con participación del equipo jurídico. </t>
  </si>
  <si>
    <t xml:space="preserve">Número de actas de reunión elaboradas a partir de las mesas de trabajo desarrolladas entre el MME y GECELCA
</t>
  </si>
  <si>
    <t xml:space="preserve">Número
</t>
  </si>
  <si>
    <t>Apoyar las asignaciones y conversaciones orientadas por Hector en articulación con Andrés Felipe Castellanos Toro.</t>
  </si>
  <si>
    <t xml:space="preserve">Actas de reunión de las mesas de trabajo ralizadas entre el MME y FENOGE con participación del equipo jurídico. </t>
  </si>
  <si>
    <t xml:space="preserve">Número de actas de reunión elaboradas a partir de las mesas de trabajo desarrolladas entre el MME y FENOGE
</t>
  </si>
  <si>
    <t>Revisar estado de pagos de NEON de los contratistas del equipo de Colombia Solar</t>
  </si>
  <si>
    <t>Base de datos con estado de pagos general para verificar ejecución presupuestal y cumplimiento de flujo d epagos respecto a la ejecución del proyecto</t>
  </si>
  <si>
    <t>Nivel de cumplimiento en los pagos a los contratistas y cargues en NEON</t>
  </si>
  <si>
    <t>(Número de facturas de OPS radicadas oportunamente / Número de facturas de OPS por radicar) × 100</t>
  </si>
  <si>
    <t>Quincenal</t>
  </si>
  <si>
    <t xml:space="preserve">Consolidar un estudio de mercado y del sector en el cual se defina el costo vigente. </t>
  </si>
  <si>
    <t xml:space="preserve">Documento técnico de estudio de mercado y del sector </t>
  </si>
  <si>
    <t>Documento técnico de estudio de mercado y del sector aprobado</t>
  </si>
  <si>
    <t>Unidad</t>
  </si>
  <si>
    <t>Realizar seguimiento a la ejecución y avance presupuestal del Programa Colombia Solar y acuerdo de gestión.</t>
  </si>
  <si>
    <t>Nolmy Emith Fajardo Benítez
Paula Andrea Martínez Parra</t>
  </si>
  <si>
    <t>Reporte de ejecución presupuestal y avance financiero de Colombia Solar</t>
  </si>
  <si>
    <t>Informes de seguimiento presupuestal y ejecución financiera de Colombia Solar</t>
  </si>
  <si>
    <t>Ejecución presupuestal</t>
  </si>
  <si>
    <t>Realizar acciones relacionadas con la estructuración del flujo de caja para el AOM</t>
  </si>
  <si>
    <t>Walter José Mejía Valeta
Ronald Emiro Quintero Gómez</t>
  </si>
  <si>
    <t>Flujos de caja aprobados (uno por cada comercializador dependiendo del número de beneficiarios a operar o mantener)</t>
  </si>
  <si>
    <t>Flujos de caja de comercializadores</t>
  </si>
  <si>
    <t>Número de flujos de caja</t>
  </si>
  <si>
    <t>AMBIENTAL</t>
  </si>
  <si>
    <t xml:space="preserve">Elaborar un documento técnico que describa los lineamientos en materia de gestión ambiental para el Programa Colombia Solar </t>
  </si>
  <si>
    <t>Alfredo Carlos Esquivel Acosta
Oscar Ovidio Romero Agudelo</t>
  </si>
  <si>
    <t xml:space="preserve">Alfredo Carlos Esquivel Acosta
</t>
  </si>
  <si>
    <t>Documento técnico con lineamientos ambientales en el marco de CS aprobado</t>
  </si>
  <si>
    <t>Documento técnico con lineamientos ambientales</t>
  </si>
  <si>
    <r>
      <t>Articular y realizar seguimiento al cumplimiento de las actividades del Componente Social y de Relacionamiento Territorial de los procesos contractuales suscritos con FENOGE y GECELCA -</t>
    </r>
    <r>
      <rPr>
        <b/>
        <sz val="10"/>
        <color theme="1"/>
        <rFont val="Calibri"/>
        <family val="2"/>
        <scheme val="minor"/>
      </rPr>
      <t xml:space="preserve">Componente 3. </t>
    </r>
    <r>
      <rPr>
        <i/>
        <sz val="10"/>
        <color theme="1"/>
        <rFont val="Calibri"/>
        <family val="2"/>
        <scheme val="minor"/>
      </rPr>
      <t>Caracterización de Beneficiarios y de Proyectos</t>
    </r>
    <r>
      <rPr>
        <sz val="10"/>
        <color theme="1"/>
        <rFont val="Calibri"/>
        <family val="2"/>
        <scheme val="minor"/>
      </rPr>
      <t xml:space="preserve"> y </t>
    </r>
    <r>
      <rPr>
        <b/>
        <sz val="10"/>
        <color theme="1"/>
        <rFont val="Calibri"/>
        <family val="2"/>
        <scheme val="minor"/>
      </rPr>
      <t xml:space="preserve">Componente 8. </t>
    </r>
    <r>
      <rPr>
        <i/>
        <sz val="10"/>
        <color theme="1"/>
        <rFont val="Calibri"/>
        <family val="2"/>
        <scheme val="minor"/>
      </rPr>
      <t>Sensibilización, socialización, capacitación y divulgación - GECELCA y MME</t>
    </r>
    <r>
      <rPr>
        <sz val="10"/>
        <color theme="1"/>
        <rFont val="Calibri"/>
        <family val="2"/>
        <scheme val="minor"/>
      </rPr>
      <t xml:space="preserve">
Realizar seguimiento al cumplimiento de las ocho (8) actividades descritas en el Componente 8 del Anexo Técnico del contrato suscrito entre el MME y GECELCA.</t>
    </r>
  </si>
  <si>
    <r>
      <t>Articular y realizar seguimiento al cumplimiento  Componente Social y de Relacionamiento Territorial de los procesos contractuales suscritos con FENOGE y GECELCA -</t>
    </r>
    <r>
      <rPr>
        <b/>
        <sz val="10"/>
        <color theme="1"/>
        <rFont val="Calibri"/>
        <family val="2"/>
        <scheme val="minor"/>
      </rPr>
      <t>Componente 3.</t>
    </r>
    <r>
      <rPr>
        <sz val="10"/>
        <color theme="1"/>
        <rFont val="Calibri"/>
        <family val="2"/>
        <scheme val="minor"/>
      </rPr>
      <t xml:space="preserve"> Caracterización de Beneficiarios y de Proyectos y </t>
    </r>
    <r>
      <rPr>
        <b/>
        <sz val="10"/>
        <color theme="1"/>
        <rFont val="Calibri"/>
        <family val="2"/>
        <scheme val="minor"/>
      </rPr>
      <t>Componente 8.</t>
    </r>
    <r>
      <rPr>
        <sz val="10"/>
        <color theme="1"/>
        <rFont val="Calibri"/>
        <family val="2"/>
        <scheme val="minor"/>
      </rPr>
      <t xml:space="preserve"> Sensibilización, socialización, capacitación y divulgación - GECELCA y MME
Realizar seguimiento al cumplimiento de las actividades descritas en el Plan de Gestión Social de FENOGE. </t>
    </r>
  </si>
  <si>
    <t xml:space="preserve"> 
Instrumentos/conceptos jurídicos elaborados sobre reglamentación, regulación y/o esquema de comercialización de Colombia Solar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</si>
</sst>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 &quot;Días&quot;"/>
  </numFmts>
  <fonts count="8" x14ac:knownFonts="1">
    <font>
      <sz val="11"/>
      <color theme="1"/>
      <name val="Calibri"/>
      <family val="2"/>
      <scheme val="minor"/>
    </font>
    <font>
      <sz val="11"/>
      <color theme="1"/>
      <name val="Calibri"/>
      <family val="2"/>
      <scheme val="minor"/>
    </font>
    <font>
      <sz val="11"/>
      <color rgb="FF000000"/>
      <name val="Calibri"/>
      <family val="2"/>
      <scheme val="minor"/>
    </font>
    <font>
      <b/>
      <sz val="9"/>
      <color indexed="81"/>
      <name val="Tahoma"/>
      <family val="2"/>
    </font>
    <font>
      <sz val="9"/>
      <color indexed="81"/>
      <name val="Tahoma"/>
      <family val="2"/>
    </font>
    <font>
      <sz val="10"/>
      <color theme="1"/>
      <name val="Calibri"/>
      <family val="2"/>
      <scheme val="minor"/>
    </font>
    <font>
      <b/>
      <sz val="10"/>
      <color theme="1"/>
      <name val="Calibri"/>
      <family val="2"/>
      <scheme val="minor"/>
    </font>
    <font>
      <i/>
      <sz val="10"/>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9" fontId="1" fillId="0" borderId="0" applyFont="0" applyFill="0" applyBorder="0" applyAlignment="0" applyProtection="0"/>
    <xf numFmtId="0" fontId="2" fillId="0" borderId="0"/>
  </cellStyleXfs>
  <cellXfs count="24">
    <xf numFmtId="0" fontId="0" fillId="0" borderId="0" xfId="0"/>
    <xf numFmtId="164" fontId="0" fillId="0" borderId="0" xfId="1" applyNumberFormat="1" applyFont="1" applyFill="1" applyBorder="1" applyAlignment="1">
      <alignment horizontal="center" vertical="center" wrapText="1"/>
    </xf>
    <xf numFmtId="10" fontId="0" fillId="0" borderId="0" xfId="1" applyNumberFormat="1" applyFont="1" applyFill="1" applyBorder="1" applyAlignment="1">
      <alignment horizontal="center" vertical="center" wrapText="1"/>
    </xf>
    <xf numFmtId="10" fontId="0" fillId="0" borderId="0" xfId="1" applyNumberFormat="1" applyFont="1" applyFill="1" applyBorder="1" applyAlignment="1">
      <alignment horizontal="center" vertical="center"/>
    </xf>
    <xf numFmtId="0" fontId="0" fillId="0" borderId="0" xfId="0" applyAlignment="1">
      <alignment wrapText="1"/>
    </xf>
    <xf numFmtId="1" fontId="0" fillId="0" borderId="0" xfId="2" applyNumberFormat="1" applyFont="1" applyFill="1" applyBorder="1" applyAlignment="1">
      <alignment horizontal="center" vertical="center" wrapText="1"/>
    </xf>
    <xf numFmtId="0" fontId="0" fillId="0" borderId="0" xfId="2" applyFont="1" applyFill="1" applyBorder="1" applyAlignment="1">
      <alignment horizontal="center" vertical="center" wrapText="1"/>
    </xf>
    <xf numFmtId="10" fontId="0" fillId="0" borderId="0" xfId="2" applyNumberFormat="1" applyFont="1" applyFill="1" applyBorder="1" applyAlignment="1">
      <alignment horizontal="center" vertical="center" wrapText="1"/>
    </xf>
    <xf numFmtId="2" fontId="0" fillId="0" borderId="0" xfId="2" applyNumberFormat="1" applyFont="1" applyFill="1" applyBorder="1" applyAlignment="1">
      <alignment horizontal="center" vertical="center" wrapText="1"/>
    </xf>
    <xf numFmtId="10" fontId="0" fillId="0" borderId="0" xfId="0" applyNumberFormat="1" applyFont="1" applyFill="1" applyBorder="1" applyAlignment="1">
      <alignment horizontal="center" vertical="center" wrapText="1"/>
    </xf>
    <xf numFmtId="1" fontId="0" fillId="0" borderId="0" xfId="2" applyNumberFormat="1" applyFont="1" applyFill="1" applyBorder="1" applyAlignment="1">
      <alignment horizontal="center" vertical="center"/>
    </xf>
    <xf numFmtId="164" fontId="0" fillId="0" borderId="0" xfId="2" applyNumberFormat="1" applyFont="1" applyFill="1" applyBorder="1" applyAlignment="1">
      <alignment horizontal="center" vertical="center" wrapText="1"/>
    </xf>
    <xf numFmtId="164" fontId="0" fillId="0" borderId="0" xfId="2" applyNumberFormat="1" applyFont="1" applyFill="1" applyBorder="1" applyAlignment="1">
      <alignment horizontal="justify" vertical="center" wrapText="1"/>
    </xf>
    <xf numFmtId="0" fontId="0" fillId="0" borderId="0" xfId="0" applyFont="1" applyFill="1" applyBorder="1" applyAlignment="1">
      <alignment horizontal="center" vertical="center" wrapText="1"/>
    </xf>
    <xf numFmtId="0" fontId="0" fillId="0" borderId="0" xfId="0" applyFont="1" applyFill="1" applyBorder="1" applyAlignment="1">
      <alignment vertical="center" wrapText="1"/>
    </xf>
    <xf numFmtId="14" fontId="0" fillId="0" borderId="0" xfId="0" applyNumberFormat="1" applyFont="1" applyFill="1" applyBorder="1" applyAlignment="1">
      <alignment horizontal="center" vertical="center"/>
    </xf>
    <xf numFmtId="165" fontId="0" fillId="0" borderId="0" xfId="2" applyNumberFormat="1" applyFont="1" applyFill="1" applyBorder="1" applyAlignment="1">
      <alignment horizontal="center" vertical="center"/>
    </xf>
    <xf numFmtId="1" fontId="0" fillId="0" borderId="0" xfId="0" applyNumberFormat="1" applyFont="1" applyFill="1" applyBorder="1" applyAlignment="1">
      <alignment horizontal="center" vertical="center" wrapText="1"/>
    </xf>
    <xf numFmtId="164" fontId="0" fillId="0" borderId="0" xfId="2" applyNumberFormat="1" applyFont="1" applyFill="1" applyBorder="1" applyAlignment="1">
      <alignment horizontal="left" vertical="center" wrapText="1"/>
    </xf>
    <xf numFmtId="0" fontId="0" fillId="0" borderId="0" xfId="0" applyFont="1" applyFill="1" applyBorder="1" applyAlignment="1">
      <alignment horizontal="justify" vertical="center" wrapText="1"/>
    </xf>
    <xf numFmtId="0" fontId="0" fillId="0" borderId="0" xfId="0" applyFont="1" applyFill="1" applyBorder="1" applyAlignment="1">
      <alignment horizontal="center" vertical="top" wrapText="1"/>
    </xf>
    <xf numFmtId="0" fontId="0" fillId="0" borderId="0" xfId="0" applyFont="1" applyFill="1" applyBorder="1" applyAlignment="1">
      <alignment horizontal="left" vertical="center" wrapText="1"/>
    </xf>
    <xf numFmtId="0" fontId="0" fillId="0" borderId="0" xfId="0" applyFont="1" applyFill="1" applyBorder="1" applyAlignment="1">
      <alignment horizontal="center" vertical="center"/>
    </xf>
    <xf numFmtId="2" fontId="0" fillId="0" borderId="0" xfId="0" applyNumberFormat="1" applyFont="1" applyFill="1" applyBorder="1" applyAlignment="1">
      <alignment horizontal="center" vertical="center"/>
    </xf>
  </cellXfs>
  <cellStyles count="3">
    <cellStyle name="Normal" xfId="0" builtinId="0"/>
    <cellStyle name="Normal 2" xfId="2" xr:uid="{BEFE6FA3-F9BD-4DEA-9F46-8B3C37D62B9B}"/>
    <cellStyle name="Porcentaje" xfId="1" builtinId="5"/>
  </cellStyles>
  <dxfs count="3">
    <dxf>
      <font>
        <b/>
        <i val="0"/>
        <color theme="1" tint="0.34998626667073579"/>
      </font>
      <fill>
        <patternFill>
          <bgColor theme="7" tint="0.39994506668294322"/>
        </patternFill>
      </fill>
    </dxf>
    <dxf>
      <font>
        <b/>
        <i val="0"/>
        <color theme="0"/>
      </font>
      <fill>
        <patternFill>
          <bgColor rgb="FFFF0000"/>
        </patternFill>
      </fill>
    </dxf>
    <dxf>
      <font>
        <b/>
        <i val="0"/>
        <color theme="0"/>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9827DBC-E395-4553-A659-5D9F58099955}" name="Tabla215" displayName="Tabla215" ref="B2:S38" totalsRowShown="0">
  <autoFilter ref="B2:S38" xr:uid="{39827DBC-E395-4553-A659-5D9F58099955}"/>
  <tableColumns count="18">
    <tableColumn id="1" xr3:uid="{459D40F8-03BF-4F55-AD5D-C247C9CF4363}" name="N° "/>
    <tableColumn id="16" xr3:uid="{49393E54-3542-4AF9-A076-458C7458D85F}" name="FRENTE DE COLOMBIA _x000a_SOLAR"/>
    <tableColumn id="4" xr3:uid="{0473E45F-D69E-4B78-8589-896BF88CF313}" name="ACTIVIDADES"/>
    <tableColumn id="5" xr3:uid="{0E2BFA69-3679-4C27-B1FA-9EB8F4B5A285}" name="RESPONSABLES _x000a_OPERATIVOS "/>
    <tableColumn id="21" xr3:uid="{032EAF87-B853-4C86-9C01-73619F0DAF0F}" name="LÍDER RESPONSABLE DEL REPORTE"/>
    <tableColumn id="7" xr3:uid="{7443CE6D-6976-463E-B618-A08756B7A5E4}" name="PRODUCTOS"/>
    <tableColumn id="17" xr3:uid="{34E1AA5A-EEAE-45BC-9671-1B45555090D5}" name="NOMBRE DEL_x000a_ INDICADOR"/>
    <tableColumn id="18" xr3:uid="{DADF1DEE-FB3F-4A56-99BA-0B23DD2B9342}" name="FÓRMULA DEL INDICADOR"/>
    <tableColumn id="19" xr3:uid="{020BD306-CB88-4694-86D9-359EEF55A4BC}" name="UNIDAD DE MEDIDA"/>
    <tableColumn id="20" xr3:uid="{C0CFF993-2952-41E7-AFA7-3B9E77A4526A}" name="PERIODICIDAD"/>
    <tableColumn id="9" xr3:uid="{44F76EF1-0B0A-4F80-990A-3A5DF75BDD55}" name="%AVANCE _x000a_ACTIVIDAD"/>
    <tableColumn id="10" xr3:uid="{D7DC9EEB-ED71-44C3-8A8C-F16C3E819FDF}" name="FECHA INICIO"/>
    <tableColumn id="11" xr3:uid="{75621A39-6CBC-4042-8CA7-9F17B5A43062}" name="FECHA FIN"/>
    <tableColumn id="12" xr3:uid="{BD37B8C3-7407-496B-B0F9-D790B5916D5E}" name="DURACIÓN">
      <calculatedColumnFormula>_xlfn.DAYS(N3,M3)</calculatedColumnFormula>
    </tableColumn>
    <tableColumn id="13" xr3:uid="{D92AFE86-E4DA-4C0B-A8E6-32372796071C}" name="ESTADO">
      <calculatedColumnFormula>IF(L3=0,"No iniciado",IF(L3=100%,"Finalizado","En Proceso"))</calculatedColumnFormula>
    </tableColumn>
    <tableColumn id="3" xr3:uid="{7B649245-203F-4A03-999A-ADAD7006D233}" name="VENCIDOS">
      <calculatedColumnFormula>AND(N3&lt;&gt;"Finalizado",L3&lt;TODAY())</calculatedColumnFormula>
    </tableColumn>
    <tableColumn id="2" xr3:uid="{989D5127-3525-4D7E-A494-5FDEB5DD69A4}" name="% AVANCE SUBACTIVIDADES EJECUTADO"/>
    <tableColumn id="14" xr3:uid="{B7A72D4C-E575-4DD3-9E78-9A6E8DE029CD}" name="% AVANCE SUBACTIVIDADES PDTE POR EJECUTAR">
      <calculatedColumnFormula>100%-R3</calculatedColumnFormula>
    </tableColumn>
  </tableColumns>
  <tableStyleInfo name="TableStyleMedium7"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60510-7916-47B9-BFE9-E7CB89C1AAA4}">
  <dimension ref="B2:S38"/>
  <sheetViews>
    <sheetView showGridLines="0" tabSelected="1" workbookViewId="0">
      <selection activeCell="D5" sqref="D5"/>
    </sheetView>
  </sheetViews>
  <sheetFormatPr baseColWidth="10" defaultRowHeight="14.5" x14ac:dyDescent="0.35"/>
  <cols>
    <col min="1" max="1" width="3.1796875" customWidth="1"/>
    <col min="2" max="2" width="6.6328125" customWidth="1"/>
    <col min="3" max="3" width="21.36328125" customWidth="1"/>
    <col min="4" max="4" width="37.26953125" customWidth="1"/>
    <col min="5" max="5" width="29.90625" customWidth="1"/>
    <col min="6" max="6" width="19.08984375" customWidth="1"/>
    <col min="7" max="7" width="23.453125" customWidth="1"/>
    <col min="8" max="8" width="27.08984375" customWidth="1"/>
    <col min="9" max="9" width="27.1796875" customWidth="1"/>
    <col min="10" max="10" width="13.7265625" customWidth="1"/>
    <col min="11" max="11" width="15.7265625" customWidth="1"/>
    <col min="12" max="15" width="11" bestFit="1" customWidth="1"/>
    <col min="16" max="16" width="14.1796875" customWidth="1"/>
    <col min="17" max="17" width="14.453125" customWidth="1"/>
    <col min="18" max="18" width="20.54296875" customWidth="1"/>
    <col min="19" max="19" width="18.81640625" customWidth="1"/>
  </cols>
  <sheetData>
    <row r="2" spans="2:19" s="4" customFormat="1" ht="41.5" customHeight="1" x14ac:dyDescent="0.35">
      <c r="B2" s="5" t="s">
        <v>0</v>
      </c>
      <c r="C2" s="6" t="s">
        <v>1</v>
      </c>
      <c r="D2" s="6" t="s">
        <v>2</v>
      </c>
      <c r="E2" s="6" t="s">
        <v>3</v>
      </c>
      <c r="F2" s="6" t="s">
        <v>4</v>
      </c>
      <c r="G2" s="6" t="s">
        <v>5</v>
      </c>
      <c r="H2" s="6" t="s">
        <v>6</v>
      </c>
      <c r="I2" s="6" t="s">
        <v>7</v>
      </c>
      <c r="J2" s="6" t="s">
        <v>8</v>
      </c>
      <c r="K2" s="7" t="s">
        <v>9</v>
      </c>
      <c r="L2" s="7" t="s">
        <v>10</v>
      </c>
      <c r="M2" s="6" t="s">
        <v>11</v>
      </c>
      <c r="N2" s="6" t="s">
        <v>12</v>
      </c>
      <c r="O2" s="8" t="s">
        <v>13</v>
      </c>
      <c r="P2" s="8" t="s">
        <v>14</v>
      </c>
      <c r="Q2" s="8" t="s">
        <v>15</v>
      </c>
      <c r="R2" s="9" t="s">
        <v>16</v>
      </c>
      <c r="S2" s="9" t="s">
        <v>17</v>
      </c>
    </row>
    <row r="3" spans="2:19" ht="99.5" customHeight="1" x14ac:dyDescent="0.35">
      <c r="B3" s="10">
        <v>1</v>
      </c>
      <c r="C3" s="11" t="s">
        <v>18</v>
      </c>
      <c r="D3" s="12" t="s">
        <v>19</v>
      </c>
      <c r="E3" s="11" t="s">
        <v>20</v>
      </c>
      <c r="F3" s="13" t="s">
        <v>21</v>
      </c>
      <c r="G3" s="14" t="s">
        <v>22</v>
      </c>
      <c r="H3" s="11" t="s">
        <v>23</v>
      </c>
      <c r="I3" s="11" t="s">
        <v>24</v>
      </c>
      <c r="J3" s="11" t="s">
        <v>25</v>
      </c>
      <c r="K3" s="1" t="s">
        <v>26</v>
      </c>
      <c r="L3" s="2">
        <v>0.95</v>
      </c>
      <c r="M3" s="15">
        <v>46024</v>
      </c>
      <c r="N3" s="15">
        <v>46142</v>
      </c>
      <c r="O3" s="16">
        <f>_xlfn.DAYS(N3,M3)</f>
        <v>118</v>
      </c>
      <c r="P3" s="17" t="str">
        <f t="shared" ref="P3:P37" si="0">IF(L3=0,"No iniciado",IF(L3=100%,"Finalizado","En Proceso"))</f>
        <v>En Proceso</v>
      </c>
      <c r="Q3" s="16" t="b">
        <f ca="1">AND(N3&lt;&gt;"Finalizado",L3&lt;TODAY())</f>
        <v>1</v>
      </c>
      <c r="R3" s="3">
        <f>Tabla215[[#This Row],[%AVANCE 
ACTIVIDAD]]</f>
        <v>0.95</v>
      </c>
      <c r="S3" s="3">
        <f>100%-R3</f>
        <v>5.0000000000000044E-2</v>
      </c>
    </row>
    <row r="4" spans="2:19" ht="101.5" x14ac:dyDescent="0.35">
      <c r="B4" s="10">
        <v>2</v>
      </c>
      <c r="C4" s="11" t="s">
        <v>18</v>
      </c>
      <c r="D4" s="12" t="s">
        <v>27</v>
      </c>
      <c r="E4" s="11" t="s">
        <v>28</v>
      </c>
      <c r="F4" s="11" t="s">
        <v>28</v>
      </c>
      <c r="G4" s="18" t="s">
        <v>29</v>
      </c>
      <c r="H4" s="11" t="s">
        <v>30</v>
      </c>
      <c r="I4" s="11" t="s">
        <v>31</v>
      </c>
      <c r="J4" s="11" t="s">
        <v>32</v>
      </c>
      <c r="K4" s="1" t="s">
        <v>26</v>
      </c>
      <c r="L4" s="2">
        <v>1</v>
      </c>
      <c r="M4" s="15">
        <v>46024</v>
      </c>
      <c r="N4" s="15">
        <v>46142</v>
      </c>
      <c r="O4" s="16">
        <f t="shared" ref="O4:O38" si="1">_xlfn.DAYS(N4,M4)</f>
        <v>118</v>
      </c>
      <c r="P4" s="17" t="str">
        <f t="shared" si="0"/>
        <v>Finalizado</v>
      </c>
      <c r="Q4" s="16" t="b">
        <f t="shared" ref="Q4:Q38" ca="1" si="2">AND(N4&lt;&gt;"Finalizado",L4&lt;TODAY())</f>
        <v>1</v>
      </c>
      <c r="R4" s="3">
        <f>Tabla215[[#This Row],[%AVANCE 
ACTIVIDAD]]</f>
        <v>1</v>
      </c>
      <c r="S4" s="3">
        <f t="shared" ref="S4:S37" si="3">100%-R4</f>
        <v>0</v>
      </c>
    </row>
    <row r="5" spans="2:19" ht="111.5" customHeight="1" x14ac:dyDescent="0.35">
      <c r="B5" s="10">
        <v>3</v>
      </c>
      <c r="C5" s="11" t="s">
        <v>18</v>
      </c>
      <c r="D5" s="19" t="s">
        <v>33</v>
      </c>
      <c r="E5" s="13" t="s">
        <v>34</v>
      </c>
      <c r="F5" s="11" t="s">
        <v>35</v>
      </c>
      <c r="G5" s="14" t="s">
        <v>36</v>
      </c>
      <c r="H5" s="13" t="s">
        <v>37</v>
      </c>
      <c r="I5" s="13" t="s">
        <v>38</v>
      </c>
      <c r="J5" s="13" t="s">
        <v>32</v>
      </c>
      <c r="K5" s="1" t="s">
        <v>39</v>
      </c>
      <c r="L5" s="2">
        <v>0.5</v>
      </c>
      <c r="M5" s="15">
        <v>46024</v>
      </c>
      <c r="N5" s="15">
        <v>46142</v>
      </c>
      <c r="O5" s="16">
        <f t="shared" si="1"/>
        <v>118</v>
      </c>
      <c r="P5" s="17" t="str">
        <f t="shared" si="0"/>
        <v>En Proceso</v>
      </c>
      <c r="Q5" s="16" t="b">
        <f t="shared" ca="1" si="2"/>
        <v>1</v>
      </c>
      <c r="R5" s="3">
        <f>Tabla215[[#This Row],[%AVANCE 
ACTIVIDAD]]</f>
        <v>0.5</v>
      </c>
      <c r="S5" s="3">
        <f t="shared" si="3"/>
        <v>0.5</v>
      </c>
    </row>
    <row r="6" spans="2:19" ht="141.5" customHeight="1" x14ac:dyDescent="0.35">
      <c r="B6" s="10">
        <v>4</v>
      </c>
      <c r="C6" s="11" t="s">
        <v>40</v>
      </c>
      <c r="D6" s="19" t="s">
        <v>41</v>
      </c>
      <c r="E6" s="13" t="s">
        <v>42</v>
      </c>
      <c r="F6" s="13" t="s">
        <v>43</v>
      </c>
      <c r="G6" s="14" t="s">
        <v>44</v>
      </c>
      <c r="H6" s="13" t="s">
        <v>45</v>
      </c>
      <c r="I6" s="13" t="s">
        <v>46</v>
      </c>
      <c r="J6" s="13" t="s">
        <v>32</v>
      </c>
      <c r="K6" s="1" t="s">
        <v>39</v>
      </c>
      <c r="L6" s="2">
        <v>1</v>
      </c>
      <c r="M6" s="15">
        <v>46024</v>
      </c>
      <c r="N6" s="15">
        <v>46142</v>
      </c>
      <c r="O6" s="16">
        <f t="shared" si="1"/>
        <v>118</v>
      </c>
      <c r="P6" s="17" t="str">
        <f t="shared" si="0"/>
        <v>Finalizado</v>
      </c>
      <c r="Q6" s="16" t="b">
        <f t="shared" ca="1" si="2"/>
        <v>1</v>
      </c>
      <c r="R6" s="3">
        <f>Tabla215[[#This Row],[%AVANCE 
ACTIVIDAD]]</f>
        <v>1</v>
      </c>
      <c r="S6" s="3">
        <f t="shared" si="3"/>
        <v>0</v>
      </c>
    </row>
    <row r="7" spans="2:19" ht="131.5" customHeight="1" x14ac:dyDescent="0.35">
      <c r="B7" s="10">
        <v>5</v>
      </c>
      <c r="C7" s="11" t="s">
        <v>40</v>
      </c>
      <c r="D7" s="19" t="s">
        <v>47</v>
      </c>
      <c r="E7" s="13" t="s">
        <v>43</v>
      </c>
      <c r="F7" s="13" t="s">
        <v>43</v>
      </c>
      <c r="G7" s="14" t="s">
        <v>48</v>
      </c>
      <c r="H7" s="13" t="s">
        <v>49</v>
      </c>
      <c r="I7" s="13" t="s">
        <v>50</v>
      </c>
      <c r="J7" s="13" t="s">
        <v>25</v>
      </c>
      <c r="K7" s="1" t="s">
        <v>39</v>
      </c>
      <c r="L7" s="2">
        <v>1</v>
      </c>
      <c r="M7" s="15">
        <v>46024</v>
      </c>
      <c r="N7" s="15">
        <v>46142</v>
      </c>
      <c r="O7" s="16">
        <f t="shared" si="1"/>
        <v>118</v>
      </c>
      <c r="P7" s="17" t="str">
        <f t="shared" si="0"/>
        <v>Finalizado</v>
      </c>
      <c r="Q7" s="16" t="b">
        <f t="shared" ca="1" si="2"/>
        <v>1</v>
      </c>
      <c r="R7" s="3">
        <f>Tabla215[[#This Row],[%AVANCE 
ACTIVIDAD]]</f>
        <v>1</v>
      </c>
      <c r="S7" s="3">
        <f t="shared" si="3"/>
        <v>0</v>
      </c>
    </row>
    <row r="8" spans="2:19" ht="130" customHeight="1" x14ac:dyDescent="0.35">
      <c r="B8" s="10">
        <v>6</v>
      </c>
      <c r="C8" s="11" t="s">
        <v>40</v>
      </c>
      <c r="D8" s="19" t="s">
        <v>51</v>
      </c>
      <c r="E8" s="13" t="s">
        <v>52</v>
      </c>
      <c r="F8" s="13" t="s">
        <v>43</v>
      </c>
      <c r="G8" s="14" t="s">
        <v>53</v>
      </c>
      <c r="H8" s="13" t="s">
        <v>54</v>
      </c>
      <c r="I8" s="13" t="s">
        <v>55</v>
      </c>
      <c r="J8" s="13" t="s">
        <v>25</v>
      </c>
      <c r="K8" s="1" t="s">
        <v>39</v>
      </c>
      <c r="L8" s="2">
        <v>0</v>
      </c>
      <c r="M8" s="15">
        <v>46024</v>
      </c>
      <c r="N8" s="15">
        <v>46142</v>
      </c>
      <c r="O8" s="16">
        <f t="shared" si="1"/>
        <v>118</v>
      </c>
      <c r="P8" s="17" t="str">
        <f t="shared" si="0"/>
        <v>No iniciado</v>
      </c>
      <c r="Q8" s="16" t="b">
        <f t="shared" ca="1" si="2"/>
        <v>1</v>
      </c>
      <c r="R8" s="3">
        <f>Tabla215[[#This Row],[%AVANCE 
ACTIVIDAD]]</f>
        <v>0</v>
      </c>
      <c r="S8" s="3">
        <f t="shared" si="3"/>
        <v>1</v>
      </c>
    </row>
    <row r="9" spans="2:19" ht="128.5" customHeight="1" x14ac:dyDescent="0.35">
      <c r="B9" s="10">
        <v>7</v>
      </c>
      <c r="C9" s="11" t="s">
        <v>40</v>
      </c>
      <c r="D9" s="19" t="s">
        <v>56</v>
      </c>
      <c r="E9" s="13" t="s">
        <v>57</v>
      </c>
      <c r="F9" s="13" t="s">
        <v>43</v>
      </c>
      <c r="G9" s="14" t="s">
        <v>58</v>
      </c>
      <c r="H9" s="13" t="s">
        <v>59</v>
      </c>
      <c r="I9" s="13" t="s">
        <v>60</v>
      </c>
      <c r="J9" s="13" t="s">
        <v>25</v>
      </c>
      <c r="K9" s="1" t="s">
        <v>39</v>
      </c>
      <c r="L9" s="2">
        <v>1</v>
      </c>
      <c r="M9" s="15">
        <v>46024</v>
      </c>
      <c r="N9" s="15">
        <v>46142</v>
      </c>
      <c r="O9" s="16">
        <f t="shared" si="1"/>
        <v>118</v>
      </c>
      <c r="P9" s="17" t="str">
        <f t="shared" si="0"/>
        <v>Finalizado</v>
      </c>
      <c r="Q9" s="16" t="b">
        <f t="shared" ca="1" si="2"/>
        <v>1</v>
      </c>
      <c r="R9" s="3">
        <f>Tabla215[[#This Row],[%AVANCE 
ACTIVIDAD]]</f>
        <v>1</v>
      </c>
      <c r="S9" s="3">
        <f t="shared" si="3"/>
        <v>0</v>
      </c>
    </row>
    <row r="10" spans="2:19" ht="156.5" customHeight="1" x14ac:dyDescent="0.35">
      <c r="B10" s="10">
        <v>8</v>
      </c>
      <c r="C10" s="11" t="s">
        <v>61</v>
      </c>
      <c r="D10" s="19" t="s">
        <v>62</v>
      </c>
      <c r="E10" s="13" t="s">
        <v>63</v>
      </c>
      <c r="F10" s="13" t="s">
        <v>64</v>
      </c>
      <c r="G10" s="14" t="s">
        <v>65</v>
      </c>
      <c r="H10" s="20" t="s">
        <v>210</v>
      </c>
      <c r="I10" s="13" t="s">
        <v>66</v>
      </c>
      <c r="J10" s="13" t="s">
        <v>32</v>
      </c>
      <c r="K10" s="1" t="s">
        <v>39</v>
      </c>
      <c r="L10" s="2">
        <v>0</v>
      </c>
      <c r="M10" s="15">
        <v>46024</v>
      </c>
      <c r="N10" s="15">
        <v>46142</v>
      </c>
      <c r="O10" s="16">
        <f t="shared" si="1"/>
        <v>118</v>
      </c>
      <c r="P10" s="17" t="str">
        <f t="shared" si="0"/>
        <v>No iniciado</v>
      </c>
      <c r="Q10" s="16" t="b">
        <f t="shared" ca="1" si="2"/>
        <v>1</v>
      </c>
      <c r="R10" s="3">
        <f>Tabla215[[#This Row],[%AVANCE 
ACTIVIDAD]]</f>
        <v>0</v>
      </c>
      <c r="S10" s="3">
        <f t="shared" si="3"/>
        <v>1</v>
      </c>
    </row>
    <row r="11" spans="2:19" ht="147" customHeight="1" x14ac:dyDescent="0.35">
      <c r="B11" s="10">
        <v>9</v>
      </c>
      <c r="C11" s="11" t="s">
        <v>61</v>
      </c>
      <c r="D11" s="19" t="s">
        <v>67</v>
      </c>
      <c r="E11" s="13" t="s">
        <v>63</v>
      </c>
      <c r="F11" s="13" t="s">
        <v>64</v>
      </c>
      <c r="G11" s="14" t="s">
        <v>68</v>
      </c>
      <c r="H11" s="13" t="s">
        <v>69</v>
      </c>
      <c r="I11" s="13" t="s">
        <v>70</v>
      </c>
      <c r="J11" s="13" t="s">
        <v>32</v>
      </c>
      <c r="K11" s="1" t="s">
        <v>39</v>
      </c>
      <c r="L11" s="2">
        <v>0</v>
      </c>
      <c r="M11" s="15">
        <v>46024</v>
      </c>
      <c r="N11" s="15">
        <v>46142</v>
      </c>
      <c r="O11" s="16">
        <f t="shared" si="1"/>
        <v>118</v>
      </c>
      <c r="P11" s="17" t="str">
        <f>IF(L11=0,"No iniciado",IF(L11=100%,"Finalizado","En Proceso"))</f>
        <v>No iniciado</v>
      </c>
      <c r="Q11" s="16" t="b">
        <f t="shared" ca="1" si="2"/>
        <v>1</v>
      </c>
      <c r="R11" s="3">
        <f>Tabla215[[#This Row],[%AVANCE 
ACTIVIDAD]]</f>
        <v>0</v>
      </c>
      <c r="S11" s="3">
        <f>100%-R11</f>
        <v>1</v>
      </c>
    </row>
    <row r="12" spans="2:19" ht="171" customHeight="1" x14ac:dyDescent="0.35">
      <c r="B12" s="10">
        <v>10</v>
      </c>
      <c r="C12" s="11" t="s">
        <v>61</v>
      </c>
      <c r="D12" s="19" t="s">
        <v>71</v>
      </c>
      <c r="E12" s="13" t="s">
        <v>72</v>
      </c>
      <c r="F12" s="13" t="s">
        <v>64</v>
      </c>
      <c r="G12" s="14" t="s">
        <v>73</v>
      </c>
      <c r="H12" s="13" t="s">
        <v>74</v>
      </c>
      <c r="I12" s="13" t="s">
        <v>75</v>
      </c>
      <c r="J12" s="13" t="s">
        <v>32</v>
      </c>
      <c r="K12" s="1" t="s">
        <v>39</v>
      </c>
      <c r="L12" s="2">
        <v>0</v>
      </c>
      <c r="M12" s="15">
        <v>46024</v>
      </c>
      <c r="N12" s="15">
        <v>46142</v>
      </c>
      <c r="O12" s="16">
        <f t="shared" si="1"/>
        <v>118</v>
      </c>
      <c r="P12" s="17" t="str">
        <f>IF(L12=0,"No iniciado",IF(L12=100%,"Finalizado","En Proceso"))</f>
        <v>No iniciado</v>
      </c>
      <c r="Q12" s="16" t="b">
        <f t="shared" ca="1" si="2"/>
        <v>1</v>
      </c>
      <c r="R12" s="3">
        <f>Tabla215[[#This Row],[%AVANCE 
ACTIVIDAD]]</f>
        <v>0</v>
      </c>
      <c r="S12" s="3">
        <f>100%-R12</f>
        <v>1</v>
      </c>
    </row>
    <row r="13" spans="2:19" ht="87" customHeight="1" x14ac:dyDescent="0.35">
      <c r="B13" s="10">
        <v>11</v>
      </c>
      <c r="C13" s="11" t="s">
        <v>76</v>
      </c>
      <c r="D13" s="19" t="s">
        <v>77</v>
      </c>
      <c r="E13" s="13" t="s">
        <v>78</v>
      </c>
      <c r="F13" s="13" t="s">
        <v>78</v>
      </c>
      <c r="G13" s="14" t="s">
        <v>79</v>
      </c>
      <c r="H13" s="13" t="s">
        <v>80</v>
      </c>
      <c r="I13" s="13" t="s">
        <v>81</v>
      </c>
      <c r="J13" s="13" t="s">
        <v>82</v>
      </c>
      <c r="K13" s="1" t="s">
        <v>39</v>
      </c>
      <c r="L13" s="2">
        <v>0</v>
      </c>
      <c r="M13" s="15">
        <v>46024</v>
      </c>
      <c r="N13" s="15">
        <v>46142</v>
      </c>
      <c r="O13" s="16">
        <f t="shared" si="1"/>
        <v>118</v>
      </c>
      <c r="P13" s="17" t="str">
        <f t="shared" si="0"/>
        <v>No iniciado</v>
      </c>
      <c r="Q13" s="16" t="b">
        <f t="shared" ca="1" si="2"/>
        <v>1</v>
      </c>
      <c r="R13" s="3">
        <f>Tabla215[[#This Row],[%AVANCE 
ACTIVIDAD]]</f>
        <v>0</v>
      </c>
      <c r="S13" s="3">
        <f t="shared" si="3"/>
        <v>1</v>
      </c>
    </row>
    <row r="14" spans="2:19" ht="87" x14ac:dyDescent="0.35">
      <c r="B14" s="10">
        <v>12</v>
      </c>
      <c r="C14" s="11" t="s">
        <v>83</v>
      </c>
      <c r="D14" s="19" t="s">
        <v>84</v>
      </c>
      <c r="E14" s="13" t="s">
        <v>85</v>
      </c>
      <c r="F14" s="13" t="s">
        <v>86</v>
      </c>
      <c r="G14" s="14" t="s">
        <v>87</v>
      </c>
      <c r="H14" s="13" t="s">
        <v>88</v>
      </c>
      <c r="I14" s="13" t="s">
        <v>89</v>
      </c>
      <c r="J14" s="13" t="s">
        <v>32</v>
      </c>
      <c r="K14" s="1" t="s">
        <v>39</v>
      </c>
      <c r="L14" s="2">
        <v>0.66659999999999997</v>
      </c>
      <c r="M14" s="15">
        <v>46024</v>
      </c>
      <c r="N14" s="15">
        <v>46142</v>
      </c>
      <c r="O14" s="16">
        <f t="shared" si="1"/>
        <v>118</v>
      </c>
      <c r="P14" s="17" t="str">
        <f t="shared" si="0"/>
        <v>En Proceso</v>
      </c>
      <c r="Q14" s="16" t="b">
        <f t="shared" ca="1" si="2"/>
        <v>1</v>
      </c>
      <c r="R14" s="3">
        <f>Tabla215[[#This Row],[%AVANCE 
ACTIVIDAD]]</f>
        <v>0.66659999999999997</v>
      </c>
      <c r="S14" s="3">
        <f t="shared" si="3"/>
        <v>0.33340000000000003</v>
      </c>
    </row>
    <row r="15" spans="2:19" ht="87" x14ac:dyDescent="0.35">
      <c r="B15" s="10">
        <v>13</v>
      </c>
      <c r="C15" s="11" t="s">
        <v>83</v>
      </c>
      <c r="D15" s="19" t="s">
        <v>90</v>
      </c>
      <c r="E15" s="13" t="s">
        <v>91</v>
      </c>
      <c r="F15" s="13" t="s">
        <v>86</v>
      </c>
      <c r="G15" s="14" t="s">
        <v>92</v>
      </c>
      <c r="H15" s="13" t="s">
        <v>93</v>
      </c>
      <c r="I15" s="13" t="s">
        <v>94</v>
      </c>
      <c r="J15" s="13" t="s">
        <v>32</v>
      </c>
      <c r="K15" s="1" t="s">
        <v>39</v>
      </c>
      <c r="L15" s="2">
        <v>0</v>
      </c>
      <c r="M15" s="15">
        <v>46024</v>
      </c>
      <c r="N15" s="15">
        <v>46142</v>
      </c>
      <c r="O15" s="16">
        <f t="shared" si="1"/>
        <v>118</v>
      </c>
      <c r="P15" s="17" t="str">
        <f t="shared" si="0"/>
        <v>No iniciado</v>
      </c>
      <c r="Q15" s="16" t="b">
        <f t="shared" ca="1" si="2"/>
        <v>1</v>
      </c>
      <c r="R15" s="3">
        <f>Tabla215[[#This Row],[%AVANCE 
ACTIVIDAD]]</f>
        <v>0</v>
      </c>
      <c r="S15" s="3">
        <f t="shared" si="3"/>
        <v>1</v>
      </c>
    </row>
    <row r="16" spans="2:19" ht="87" x14ac:dyDescent="0.35">
      <c r="B16" s="10">
        <v>14</v>
      </c>
      <c r="C16" s="11" t="s">
        <v>83</v>
      </c>
      <c r="D16" s="19" t="s">
        <v>95</v>
      </c>
      <c r="E16" s="13" t="s">
        <v>96</v>
      </c>
      <c r="F16" s="13" t="s">
        <v>86</v>
      </c>
      <c r="G16" s="14" t="s">
        <v>97</v>
      </c>
      <c r="H16" s="13" t="s">
        <v>98</v>
      </c>
      <c r="I16" s="13" t="s">
        <v>99</v>
      </c>
      <c r="J16" s="13" t="s">
        <v>32</v>
      </c>
      <c r="K16" s="1" t="s">
        <v>39</v>
      </c>
      <c r="L16" s="2">
        <v>1</v>
      </c>
      <c r="M16" s="15">
        <v>46024</v>
      </c>
      <c r="N16" s="15">
        <v>46142</v>
      </c>
      <c r="O16" s="16">
        <f t="shared" si="1"/>
        <v>118</v>
      </c>
      <c r="P16" s="17" t="str">
        <f t="shared" si="0"/>
        <v>Finalizado</v>
      </c>
      <c r="Q16" s="16" t="b">
        <f t="shared" ca="1" si="2"/>
        <v>1</v>
      </c>
      <c r="R16" s="3">
        <f>Tabla215[[#This Row],[%AVANCE 
ACTIVIDAD]]</f>
        <v>1</v>
      </c>
      <c r="S16" s="3">
        <f t="shared" si="3"/>
        <v>0</v>
      </c>
    </row>
    <row r="17" spans="2:19" ht="89" customHeight="1" x14ac:dyDescent="0.35">
      <c r="B17" s="10">
        <v>15</v>
      </c>
      <c r="C17" s="11" t="s">
        <v>76</v>
      </c>
      <c r="D17" s="19" t="s">
        <v>100</v>
      </c>
      <c r="E17" s="13" t="s">
        <v>101</v>
      </c>
      <c r="F17" s="13" t="s">
        <v>78</v>
      </c>
      <c r="G17" s="14" t="s">
        <v>102</v>
      </c>
      <c r="H17" s="13" t="s">
        <v>103</v>
      </c>
      <c r="I17" s="13" t="s">
        <v>104</v>
      </c>
      <c r="J17" s="13" t="s">
        <v>82</v>
      </c>
      <c r="K17" s="1" t="s">
        <v>39</v>
      </c>
      <c r="L17" s="2">
        <v>0</v>
      </c>
      <c r="M17" s="15">
        <v>46024</v>
      </c>
      <c r="N17" s="15">
        <v>46142</v>
      </c>
      <c r="O17" s="16">
        <f t="shared" si="1"/>
        <v>118</v>
      </c>
      <c r="P17" s="17" t="str">
        <f t="shared" si="0"/>
        <v>No iniciado</v>
      </c>
      <c r="Q17" s="16" t="b">
        <f t="shared" ca="1" si="2"/>
        <v>1</v>
      </c>
      <c r="R17" s="3">
        <f>Tabla215[[#This Row],[%AVANCE 
ACTIVIDAD]]</f>
        <v>0</v>
      </c>
      <c r="S17" s="3">
        <f t="shared" si="3"/>
        <v>1</v>
      </c>
    </row>
    <row r="18" spans="2:19" ht="101.5" customHeight="1" x14ac:dyDescent="0.35">
      <c r="B18" s="10">
        <v>16</v>
      </c>
      <c r="C18" s="11" t="s">
        <v>76</v>
      </c>
      <c r="D18" s="19" t="s">
        <v>105</v>
      </c>
      <c r="E18" s="13" t="s">
        <v>106</v>
      </c>
      <c r="F18" s="13" t="s">
        <v>78</v>
      </c>
      <c r="G18" s="14" t="s">
        <v>107</v>
      </c>
      <c r="H18" s="13" t="s">
        <v>103</v>
      </c>
      <c r="I18" s="13" t="s">
        <v>108</v>
      </c>
      <c r="J18" s="13" t="s">
        <v>82</v>
      </c>
      <c r="K18" s="1" t="s">
        <v>39</v>
      </c>
      <c r="L18" s="2">
        <v>0</v>
      </c>
      <c r="M18" s="15">
        <v>46024</v>
      </c>
      <c r="N18" s="15">
        <v>46142</v>
      </c>
      <c r="O18" s="16">
        <f t="shared" si="1"/>
        <v>118</v>
      </c>
      <c r="P18" s="17" t="str">
        <f t="shared" si="0"/>
        <v>No iniciado</v>
      </c>
      <c r="Q18" s="16" t="b">
        <f t="shared" ca="1" si="2"/>
        <v>1</v>
      </c>
      <c r="R18" s="3">
        <f>Tabla215[[#This Row],[%AVANCE 
ACTIVIDAD]]</f>
        <v>0</v>
      </c>
      <c r="S18" s="3">
        <f t="shared" si="3"/>
        <v>1</v>
      </c>
    </row>
    <row r="19" spans="2:19" ht="121.5" customHeight="1" x14ac:dyDescent="0.35">
      <c r="B19" s="10">
        <v>17</v>
      </c>
      <c r="C19" s="11" t="s">
        <v>109</v>
      </c>
      <c r="D19" s="19" t="s">
        <v>110</v>
      </c>
      <c r="E19" s="13" t="s">
        <v>111</v>
      </c>
      <c r="F19" s="13" t="s">
        <v>111</v>
      </c>
      <c r="G19" s="14" t="s">
        <v>112</v>
      </c>
      <c r="H19" s="13" t="s">
        <v>113</v>
      </c>
      <c r="I19" s="13" t="s">
        <v>114</v>
      </c>
      <c r="J19" s="13" t="s">
        <v>32</v>
      </c>
      <c r="K19" s="1" t="s">
        <v>39</v>
      </c>
      <c r="L19" s="2">
        <v>0</v>
      </c>
      <c r="M19" s="15">
        <v>46024</v>
      </c>
      <c r="N19" s="15">
        <v>46142</v>
      </c>
      <c r="O19" s="16">
        <f t="shared" si="1"/>
        <v>118</v>
      </c>
      <c r="P19" s="17" t="str">
        <f t="shared" si="0"/>
        <v>No iniciado</v>
      </c>
      <c r="Q19" s="16" t="b">
        <f t="shared" ca="1" si="2"/>
        <v>1</v>
      </c>
      <c r="R19" s="3">
        <f>Tabla215[[#This Row],[%AVANCE 
ACTIVIDAD]]</f>
        <v>0</v>
      </c>
      <c r="S19" s="3">
        <f t="shared" si="3"/>
        <v>1</v>
      </c>
    </row>
    <row r="20" spans="2:19" ht="218" customHeight="1" x14ac:dyDescent="0.35">
      <c r="B20" s="10">
        <v>18</v>
      </c>
      <c r="C20" s="11" t="s">
        <v>109</v>
      </c>
      <c r="D20" s="19" t="s">
        <v>208</v>
      </c>
      <c r="E20" s="13" t="s">
        <v>111</v>
      </c>
      <c r="F20" s="13" t="s">
        <v>111</v>
      </c>
      <c r="G20" s="14" t="s">
        <v>115</v>
      </c>
      <c r="H20" s="13" t="s">
        <v>116</v>
      </c>
      <c r="I20" s="13" t="s">
        <v>114</v>
      </c>
      <c r="J20" s="13" t="s">
        <v>32</v>
      </c>
      <c r="K20" s="1" t="s">
        <v>39</v>
      </c>
      <c r="L20" s="2">
        <v>0</v>
      </c>
      <c r="M20" s="15">
        <v>46024</v>
      </c>
      <c r="N20" s="15">
        <v>46142</v>
      </c>
      <c r="O20" s="16">
        <f t="shared" si="1"/>
        <v>118</v>
      </c>
      <c r="P20" s="17" t="str">
        <f>IF(L20=0,"No iniciado",IF(L20=100%,"Finalizado","En Proceso"))</f>
        <v>No iniciado</v>
      </c>
      <c r="Q20" s="16" t="b">
        <f t="shared" ca="1" si="2"/>
        <v>1</v>
      </c>
      <c r="R20" s="3">
        <f>Tabla215[[#This Row],[%AVANCE 
ACTIVIDAD]]</f>
        <v>0</v>
      </c>
      <c r="S20" s="3">
        <f>100%-R20</f>
        <v>1</v>
      </c>
    </row>
    <row r="21" spans="2:19" ht="219" customHeight="1" x14ac:dyDescent="0.35">
      <c r="B21" s="10">
        <v>19</v>
      </c>
      <c r="C21" s="11" t="s">
        <v>109</v>
      </c>
      <c r="D21" s="19" t="s">
        <v>209</v>
      </c>
      <c r="E21" s="13" t="s">
        <v>111</v>
      </c>
      <c r="F21" s="13" t="s">
        <v>111</v>
      </c>
      <c r="G21" s="14" t="s">
        <v>117</v>
      </c>
      <c r="H21" s="13" t="s">
        <v>118</v>
      </c>
      <c r="I21" s="13" t="s">
        <v>114</v>
      </c>
      <c r="J21" s="13" t="s">
        <v>32</v>
      </c>
      <c r="K21" s="1" t="s">
        <v>39</v>
      </c>
      <c r="L21" s="2">
        <v>0</v>
      </c>
      <c r="M21" s="15">
        <v>46024</v>
      </c>
      <c r="N21" s="15">
        <v>46142</v>
      </c>
      <c r="O21" s="16">
        <f t="shared" si="1"/>
        <v>118</v>
      </c>
      <c r="P21" s="17" t="str">
        <f>IF(L21=0,"No iniciado",IF(L21=100%,"Finalizado","En Proceso"))</f>
        <v>No iniciado</v>
      </c>
      <c r="Q21" s="16" t="b">
        <f t="shared" ca="1" si="2"/>
        <v>1</v>
      </c>
      <c r="R21" s="3">
        <f>Tabla215[[#This Row],[%AVANCE 
ACTIVIDAD]]</f>
        <v>0</v>
      </c>
      <c r="S21" s="3">
        <f>100%-R21</f>
        <v>1</v>
      </c>
    </row>
    <row r="22" spans="2:19" ht="125" customHeight="1" x14ac:dyDescent="0.35">
      <c r="B22" s="10">
        <v>20</v>
      </c>
      <c r="C22" s="11" t="s">
        <v>76</v>
      </c>
      <c r="D22" s="19" t="s">
        <v>119</v>
      </c>
      <c r="E22" s="13" t="s">
        <v>120</v>
      </c>
      <c r="F22" s="13" t="s">
        <v>78</v>
      </c>
      <c r="G22" s="14" t="s">
        <v>121</v>
      </c>
      <c r="H22" s="13" t="s">
        <v>122</v>
      </c>
      <c r="I22" s="13" t="s">
        <v>123</v>
      </c>
      <c r="J22" s="13" t="s">
        <v>32</v>
      </c>
      <c r="K22" s="1" t="s">
        <v>124</v>
      </c>
      <c r="L22" s="2">
        <v>0</v>
      </c>
      <c r="M22" s="15">
        <v>46024</v>
      </c>
      <c r="N22" s="15">
        <v>46142</v>
      </c>
      <c r="O22" s="16">
        <f t="shared" si="1"/>
        <v>118</v>
      </c>
      <c r="P22" s="17" t="str">
        <f t="shared" si="0"/>
        <v>No iniciado</v>
      </c>
      <c r="Q22" s="16" t="b">
        <f t="shared" ca="1" si="2"/>
        <v>1</v>
      </c>
      <c r="R22" s="3">
        <f>Tabla215[[#This Row],[%AVANCE 
ACTIVIDAD]]</f>
        <v>0</v>
      </c>
      <c r="S22" s="3">
        <f t="shared" si="3"/>
        <v>1</v>
      </c>
    </row>
    <row r="23" spans="2:19" ht="138" customHeight="1" x14ac:dyDescent="0.35">
      <c r="B23" s="10">
        <v>21</v>
      </c>
      <c r="C23" s="11" t="s">
        <v>125</v>
      </c>
      <c r="D23" s="19" t="s">
        <v>126</v>
      </c>
      <c r="E23" s="13" t="s">
        <v>127</v>
      </c>
      <c r="F23" s="13" t="s">
        <v>64</v>
      </c>
      <c r="G23" s="14" t="s">
        <v>128</v>
      </c>
      <c r="H23" s="13" t="s">
        <v>129</v>
      </c>
      <c r="I23" s="13" t="s">
        <v>130</v>
      </c>
      <c r="J23" s="13" t="s">
        <v>32</v>
      </c>
      <c r="K23" s="1" t="s">
        <v>39</v>
      </c>
      <c r="L23" s="2">
        <v>0</v>
      </c>
      <c r="M23" s="15">
        <v>46024</v>
      </c>
      <c r="N23" s="15">
        <v>46142</v>
      </c>
      <c r="O23" s="16">
        <f t="shared" si="1"/>
        <v>118</v>
      </c>
      <c r="P23" s="17" t="str">
        <f t="shared" si="0"/>
        <v>No iniciado</v>
      </c>
      <c r="Q23" s="16" t="b">
        <f t="shared" ca="1" si="2"/>
        <v>1</v>
      </c>
      <c r="R23" s="3">
        <f>Tabla215[[#This Row],[%AVANCE 
ACTIVIDAD]]</f>
        <v>0</v>
      </c>
      <c r="S23" s="3">
        <f t="shared" si="3"/>
        <v>1</v>
      </c>
    </row>
    <row r="24" spans="2:19" ht="166.5" customHeight="1" x14ac:dyDescent="0.35">
      <c r="B24" s="10">
        <v>22</v>
      </c>
      <c r="C24" s="11" t="s">
        <v>131</v>
      </c>
      <c r="D24" s="19" t="s">
        <v>132</v>
      </c>
      <c r="E24" s="13" t="s">
        <v>133</v>
      </c>
      <c r="F24" s="13" t="s">
        <v>134</v>
      </c>
      <c r="G24" s="14" t="s">
        <v>135</v>
      </c>
      <c r="H24" s="13" t="s">
        <v>136</v>
      </c>
      <c r="I24" s="13" t="s">
        <v>137</v>
      </c>
      <c r="J24" s="13" t="s">
        <v>25</v>
      </c>
      <c r="K24" s="1" t="s">
        <v>39</v>
      </c>
      <c r="L24" s="2">
        <v>0</v>
      </c>
      <c r="M24" s="15">
        <v>46024</v>
      </c>
      <c r="N24" s="15">
        <v>46142</v>
      </c>
      <c r="O24" s="16">
        <f t="shared" si="1"/>
        <v>118</v>
      </c>
      <c r="P24" s="17" t="str">
        <f t="shared" si="0"/>
        <v>No iniciado</v>
      </c>
      <c r="Q24" s="16" t="b">
        <f t="shared" ca="1" si="2"/>
        <v>1</v>
      </c>
      <c r="R24" s="3">
        <f>Tabla215[[#This Row],[%AVANCE 
ACTIVIDAD]]</f>
        <v>0</v>
      </c>
      <c r="S24" s="3">
        <f t="shared" si="3"/>
        <v>1</v>
      </c>
    </row>
    <row r="25" spans="2:19" ht="90.5" customHeight="1" x14ac:dyDescent="0.35">
      <c r="B25" s="10">
        <v>23</v>
      </c>
      <c r="C25" s="11" t="s">
        <v>138</v>
      </c>
      <c r="D25" s="19" t="s">
        <v>139</v>
      </c>
      <c r="E25" s="13" t="s">
        <v>134</v>
      </c>
      <c r="F25" s="13" t="s">
        <v>134</v>
      </c>
      <c r="G25" s="14" t="s">
        <v>140</v>
      </c>
      <c r="H25" s="13" t="s">
        <v>141</v>
      </c>
      <c r="I25" s="13" t="s">
        <v>142</v>
      </c>
      <c r="J25" s="13" t="s">
        <v>32</v>
      </c>
      <c r="K25" s="1" t="s">
        <v>39</v>
      </c>
      <c r="L25" s="2">
        <v>0</v>
      </c>
      <c r="M25" s="15">
        <v>46024</v>
      </c>
      <c r="N25" s="15">
        <v>46142</v>
      </c>
      <c r="O25" s="16">
        <f t="shared" si="1"/>
        <v>118</v>
      </c>
      <c r="P25" s="17" t="str">
        <f t="shared" si="0"/>
        <v>No iniciado</v>
      </c>
      <c r="Q25" s="16" t="b">
        <f t="shared" ca="1" si="2"/>
        <v>1</v>
      </c>
      <c r="R25" s="3">
        <f>Tabla215[[#This Row],[%AVANCE 
ACTIVIDAD]]</f>
        <v>0</v>
      </c>
      <c r="S25" s="3">
        <f t="shared" si="3"/>
        <v>1</v>
      </c>
    </row>
    <row r="26" spans="2:19" ht="134.5" customHeight="1" x14ac:dyDescent="0.35">
      <c r="B26" s="10">
        <v>24</v>
      </c>
      <c r="C26" s="11" t="s">
        <v>125</v>
      </c>
      <c r="D26" s="19" t="s">
        <v>143</v>
      </c>
      <c r="E26" s="13" t="s">
        <v>144</v>
      </c>
      <c r="F26" s="13" t="s">
        <v>145</v>
      </c>
      <c r="G26" s="14" t="s">
        <v>146</v>
      </c>
      <c r="H26" s="13" t="s">
        <v>147</v>
      </c>
      <c r="I26" s="13" t="s">
        <v>148</v>
      </c>
      <c r="J26" s="13" t="s">
        <v>25</v>
      </c>
      <c r="K26" s="1" t="s">
        <v>39</v>
      </c>
      <c r="L26" s="2">
        <v>0</v>
      </c>
      <c r="M26" s="15">
        <v>46024</v>
      </c>
      <c r="N26" s="15">
        <v>46142</v>
      </c>
      <c r="O26" s="16">
        <f t="shared" si="1"/>
        <v>118</v>
      </c>
      <c r="P26" s="17" t="str">
        <f t="shared" si="0"/>
        <v>No iniciado</v>
      </c>
      <c r="Q26" s="16" t="b">
        <f t="shared" ca="1" si="2"/>
        <v>1</v>
      </c>
      <c r="R26" s="3">
        <f>Tabla215[[#This Row],[%AVANCE 
ACTIVIDAD]]</f>
        <v>0</v>
      </c>
      <c r="S26" s="3">
        <f t="shared" si="3"/>
        <v>1</v>
      </c>
    </row>
    <row r="27" spans="2:19" ht="145" customHeight="1" x14ac:dyDescent="0.35">
      <c r="B27" s="10">
        <v>25</v>
      </c>
      <c r="C27" s="11" t="s">
        <v>149</v>
      </c>
      <c r="D27" s="19" t="s">
        <v>150</v>
      </c>
      <c r="E27" s="13" t="s">
        <v>151</v>
      </c>
      <c r="F27" s="13" t="s">
        <v>21</v>
      </c>
      <c r="G27" s="14" t="s">
        <v>152</v>
      </c>
      <c r="H27" s="13" t="s">
        <v>153</v>
      </c>
      <c r="I27" s="13" t="s">
        <v>154</v>
      </c>
      <c r="J27" s="13" t="s">
        <v>32</v>
      </c>
      <c r="K27" s="1" t="s">
        <v>39</v>
      </c>
      <c r="L27" s="2">
        <v>1</v>
      </c>
      <c r="M27" s="15">
        <v>46024</v>
      </c>
      <c r="N27" s="15">
        <v>46142</v>
      </c>
      <c r="O27" s="16">
        <f t="shared" si="1"/>
        <v>118</v>
      </c>
      <c r="P27" s="17" t="str">
        <f t="shared" si="0"/>
        <v>Finalizado</v>
      </c>
      <c r="Q27" s="16" t="b">
        <f t="shared" ca="1" si="2"/>
        <v>1</v>
      </c>
      <c r="R27" s="3">
        <f>Tabla215[[#This Row],[%AVANCE 
ACTIVIDAD]]</f>
        <v>1</v>
      </c>
      <c r="S27" s="3">
        <f t="shared" si="3"/>
        <v>0</v>
      </c>
    </row>
    <row r="28" spans="2:19" ht="121" customHeight="1" x14ac:dyDescent="0.35">
      <c r="B28" s="10">
        <v>26</v>
      </c>
      <c r="C28" s="11" t="s">
        <v>149</v>
      </c>
      <c r="D28" s="19" t="s">
        <v>155</v>
      </c>
      <c r="E28" s="13" t="s">
        <v>42</v>
      </c>
      <c r="F28" s="13" t="s">
        <v>42</v>
      </c>
      <c r="G28" s="14" t="s">
        <v>156</v>
      </c>
      <c r="H28" s="13" t="s">
        <v>157</v>
      </c>
      <c r="I28" s="13" t="s">
        <v>158</v>
      </c>
      <c r="J28" s="13" t="s">
        <v>32</v>
      </c>
      <c r="K28" s="1" t="s">
        <v>26</v>
      </c>
      <c r="L28" s="2">
        <v>1</v>
      </c>
      <c r="M28" s="15">
        <v>46024</v>
      </c>
      <c r="N28" s="15">
        <v>46142</v>
      </c>
      <c r="O28" s="16">
        <f t="shared" si="1"/>
        <v>118</v>
      </c>
      <c r="P28" s="17" t="str">
        <f t="shared" si="0"/>
        <v>Finalizado</v>
      </c>
      <c r="Q28" s="16" t="b">
        <f t="shared" ca="1" si="2"/>
        <v>1</v>
      </c>
      <c r="R28" s="3">
        <f>Tabla215[[#This Row],[%AVANCE 
ACTIVIDAD]]</f>
        <v>1</v>
      </c>
      <c r="S28" s="3">
        <f t="shared" si="3"/>
        <v>0</v>
      </c>
    </row>
    <row r="29" spans="2:19" ht="139.5" customHeight="1" x14ac:dyDescent="0.35">
      <c r="B29" s="10">
        <v>27</v>
      </c>
      <c r="C29" s="11" t="s">
        <v>159</v>
      </c>
      <c r="D29" s="19" t="s">
        <v>160</v>
      </c>
      <c r="E29" s="13" t="s">
        <v>161</v>
      </c>
      <c r="F29" s="13" t="s">
        <v>162</v>
      </c>
      <c r="G29" s="14" t="s">
        <v>163</v>
      </c>
      <c r="H29" s="13" t="s">
        <v>164</v>
      </c>
      <c r="I29" s="13" t="s">
        <v>165</v>
      </c>
      <c r="J29" s="13" t="s">
        <v>25</v>
      </c>
      <c r="K29" s="1" t="s">
        <v>39</v>
      </c>
      <c r="L29" s="2">
        <v>7.1400000000000005E-2</v>
      </c>
      <c r="M29" s="15">
        <v>46024</v>
      </c>
      <c r="N29" s="15">
        <v>46142</v>
      </c>
      <c r="O29" s="16">
        <f t="shared" si="1"/>
        <v>118</v>
      </c>
      <c r="P29" s="17" t="str">
        <f t="shared" si="0"/>
        <v>En Proceso</v>
      </c>
      <c r="Q29" s="16" t="b">
        <f t="shared" ca="1" si="2"/>
        <v>1</v>
      </c>
      <c r="R29" s="3">
        <f>Tabla215[[#This Row],[%AVANCE 
ACTIVIDAD]]</f>
        <v>7.1400000000000005E-2</v>
      </c>
      <c r="S29" s="3">
        <f t="shared" si="3"/>
        <v>0.92859999999999998</v>
      </c>
    </row>
    <row r="30" spans="2:19" ht="197.5" customHeight="1" x14ac:dyDescent="0.35">
      <c r="B30" s="10">
        <v>28</v>
      </c>
      <c r="C30" s="11" t="s">
        <v>166</v>
      </c>
      <c r="D30" s="19" t="s">
        <v>167</v>
      </c>
      <c r="E30" s="13" t="s">
        <v>168</v>
      </c>
      <c r="F30" s="13" t="s">
        <v>162</v>
      </c>
      <c r="G30" s="14" t="s">
        <v>169</v>
      </c>
      <c r="H30" s="13" t="s">
        <v>170</v>
      </c>
      <c r="I30" s="13" t="s">
        <v>171</v>
      </c>
      <c r="J30" s="13" t="s">
        <v>25</v>
      </c>
      <c r="K30" s="1" t="s">
        <v>39</v>
      </c>
      <c r="L30" s="2">
        <v>0</v>
      </c>
      <c r="M30" s="15">
        <v>46024</v>
      </c>
      <c r="N30" s="15">
        <v>46142</v>
      </c>
      <c r="O30" s="16">
        <f t="shared" si="1"/>
        <v>118</v>
      </c>
      <c r="P30" s="17" t="str">
        <f t="shared" si="0"/>
        <v>No iniciado</v>
      </c>
      <c r="Q30" s="16" t="b">
        <f t="shared" ca="1" si="2"/>
        <v>1</v>
      </c>
      <c r="R30" s="3">
        <f>Tabla215[[#This Row],[%AVANCE 
ACTIVIDAD]]</f>
        <v>0</v>
      </c>
      <c r="S30" s="3">
        <f t="shared" si="3"/>
        <v>1</v>
      </c>
    </row>
    <row r="31" spans="2:19" ht="149" customHeight="1" x14ac:dyDescent="0.35">
      <c r="B31" s="10">
        <v>29</v>
      </c>
      <c r="C31" s="11" t="s">
        <v>166</v>
      </c>
      <c r="D31" s="19" t="s">
        <v>172</v>
      </c>
      <c r="E31" s="13" t="s">
        <v>78</v>
      </c>
      <c r="F31" s="13" t="s">
        <v>78</v>
      </c>
      <c r="G31" s="14" t="s">
        <v>173</v>
      </c>
      <c r="H31" s="13" t="s">
        <v>174</v>
      </c>
      <c r="I31" s="13" t="s">
        <v>175</v>
      </c>
      <c r="J31" s="13" t="s">
        <v>25</v>
      </c>
      <c r="K31" s="1" t="s">
        <v>39</v>
      </c>
      <c r="L31" s="2">
        <v>0</v>
      </c>
      <c r="M31" s="15">
        <v>46024</v>
      </c>
      <c r="N31" s="15">
        <v>46142</v>
      </c>
      <c r="O31" s="16">
        <f t="shared" si="1"/>
        <v>118</v>
      </c>
      <c r="P31" s="17" t="str">
        <f t="shared" si="0"/>
        <v>No iniciado</v>
      </c>
      <c r="Q31" s="16" t="b">
        <f t="shared" ca="1" si="2"/>
        <v>1</v>
      </c>
      <c r="R31" s="3">
        <f>Tabla215[[#This Row],[%AVANCE 
ACTIVIDAD]]</f>
        <v>0</v>
      </c>
      <c r="S31" s="3">
        <f t="shared" si="3"/>
        <v>1</v>
      </c>
    </row>
    <row r="32" spans="2:19" ht="125.5" customHeight="1" x14ac:dyDescent="0.35">
      <c r="B32" s="10">
        <v>30</v>
      </c>
      <c r="C32" s="11" t="s">
        <v>83</v>
      </c>
      <c r="D32" s="19" t="s">
        <v>176</v>
      </c>
      <c r="E32" s="13" t="s">
        <v>101</v>
      </c>
      <c r="F32" s="13" t="s">
        <v>86</v>
      </c>
      <c r="G32" s="14" t="s">
        <v>177</v>
      </c>
      <c r="H32" s="13" t="s">
        <v>103</v>
      </c>
      <c r="I32" s="13" t="s">
        <v>178</v>
      </c>
      <c r="J32" s="13" t="s">
        <v>179</v>
      </c>
      <c r="K32" s="1" t="s">
        <v>39</v>
      </c>
      <c r="L32" s="2">
        <v>0</v>
      </c>
      <c r="M32" s="15">
        <v>46024</v>
      </c>
      <c r="N32" s="15">
        <v>46142</v>
      </c>
      <c r="O32" s="16">
        <f t="shared" si="1"/>
        <v>118</v>
      </c>
      <c r="P32" s="17" t="str">
        <f t="shared" si="0"/>
        <v>No iniciado</v>
      </c>
      <c r="Q32" s="16" t="b">
        <f t="shared" ca="1" si="2"/>
        <v>1</v>
      </c>
      <c r="R32" s="3">
        <f>Tabla215[[#This Row],[%AVANCE 
ACTIVIDAD]]</f>
        <v>0</v>
      </c>
      <c r="S32" s="3">
        <f t="shared" si="3"/>
        <v>1</v>
      </c>
    </row>
    <row r="33" spans="2:19" ht="122.5" customHeight="1" x14ac:dyDescent="0.35">
      <c r="B33" s="10">
        <v>31</v>
      </c>
      <c r="C33" s="11" t="s">
        <v>83</v>
      </c>
      <c r="D33" s="19" t="s">
        <v>180</v>
      </c>
      <c r="E33" s="13" t="s">
        <v>106</v>
      </c>
      <c r="F33" s="13" t="s">
        <v>86</v>
      </c>
      <c r="G33" s="14" t="s">
        <v>181</v>
      </c>
      <c r="H33" s="13" t="s">
        <v>103</v>
      </c>
      <c r="I33" s="13" t="s">
        <v>182</v>
      </c>
      <c r="J33" s="13" t="s">
        <v>32</v>
      </c>
      <c r="K33" s="1" t="s">
        <v>39</v>
      </c>
      <c r="L33" s="2">
        <v>1</v>
      </c>
      <c r="M33" s="15">
        <v>46024</v>
      </c>
      <c r="N33" s="15">
        <v>46142</v>
      </c>
      <c r="O33" s="16">
        <f t="shared" si="1"/>
        <v>118</v>
      </c>
      <c r="P33" s="17" t="str">
        <f t="shared" si="0"/>
        <v>Finalizado</v>
      </c>
      <c r="Q33" s="16" t="b">
        <f t="shared" ca="1" si="2"/>
        <v>1</v>
      </c>
      <c r="R33" s="3">
        <f>Tabla215[[#This Row],[%AVANCE 
ACTIVIDAD]]</f>
        <v>1</v>
      </c>
      <c r="S33" s="3">
        <f t="shared" si="3"/>
        <v>0</v>
      </c>
    </row>
    <row r="34" spans="2:19" ht="126.5" customHeight="1" x14ac:dyDescent="0.35">
      <c r="B34" s="10">
        <v>32</v>
      </c>
      <c r="C34" s="13" t="s">
        <v>18</v>
      </c>
      <c r="D34" s="19" t="s">
        <v>183</v>
      </c>
      <c r="E34" s="13" t="s">
        <v>20</v>
      </c>
      <c r="F34" s="13" t="s">
        <v>28</v>
      </c>
      <c r="G34" s="21" t="s">
        <v>184</v>
      </c>
      <c r="H34" s="1" t="s">
        <v>185</v>
      </c>
      <c r="I34" s="2" t="s">
        <v>186</v>
      </c>
      <c r="J34" s="15" t="s">
        <v>25</v>
      </c>
      <c r="K34" s="15" t="s">
        <v>187</v>
      </c>
      <c r="L34" s="2">
        <v>0</v>
      </c>
      <c r="M34" s="15">
        <v>46024</v>
      </c>
      <c r="N34" s="15">
        <v>46142</v>
      </c>
      <c r="O34" s="16">
        <f t="shared" si="1"/>
        <v>118</v>
      </c>
      <c r="P34" s="17" t="str">
        <f t="shared" si="0"/>
        <v>No iniciado</v>
      </c>
      <c r="Q34" s="16" t="b">
        <f t="shared" ca="1" si="2"/>
        <v>1</v>
      </c>
      <c r="R34" s="3">
        <v>0</v>
      </c>
      <c r="S34" s="3">
        <f t="shared" si="3"/>
        <v>1</v>
      </c>
    </row>
    <row r="35" spans="2:19" ht="125.5" customHeight="1" x14ac:dyDescent="0.35">
      <c r="B35" s="10">
        <v>33</v>
      </c>
      <c r="C35" s="11" t="s">
        <v>131</v>
      </c>
      <c r="D35" s="19" t="s">
        <v>188</v>
      </c>
      <c r="E35" s="13" t="s">
        <v>133</v>
      </c>
      <c r="F35" s="13" t="s">
        <v>134</v>
      </c>
      <c r="G35" s="14" t="s">
        <v>189</v>
      </c>
      <c r="H35" s="14" t="s">
        <v>189</v>
      </c>
      <c r="I35" s="13" t="s">
        <v>190</v>
      </c>
      <c r="J35" s="13" t="s">
        <v>191</v>
      </c>
      <c r="K35" s="1" t="s">
        <v>39</v>
      </c>
      <c r="L35" s="2">
        <v>0</v>
      </c>
      <c r="M35" s="15">
        <v>46024</v>
      </c>
      <c r="N35" s="15">
        <v>46142</v>
      </c>
      <c r="O35" s="16">
        <f t="shared" si="1"/>
        <v>118</v>
      </c>
      <c r="P35" s="17" t="str">
        <f t="shared" si="0"/>
        <v>No iniciado</v>
      </c>
      <c r="Q35" s="16" t="b">
        <f t="shared" ca="1" si="2"/>
        <v>1</v>
      </c>
      <c r="R35" s="3">
        <v>0</v>
      </c>
      <c r="S35" s="3">
        <f t="shared" si="3"/>
        <v>1</v>
      </c>
    </row>
    <row r="36" spans="2:19" ht="115.5" customHeight="1" x14ac:dyDescent="0.35">
      <c r="B36" s="10">
        <v>34</v>
      </c>
      <c r="C36" s="11" t="s">
        <v>138</v>
      </c>
      <c r="D36" s="19" t="s">
        <v>192</v>
      </c>
      <c r="E36" s="13" t="s">
        <v>193</v>
      </c>
      <c r="F36" s="13" t="s">
        <v>28</v>
      </c>
      <c r="G36" s="21" t="s">
        <v>194</v>
      </c>
      <c r="H36" s="13" t="s">
        <v>195</v>
      </c>
      <c r="I36" s="22" t="s">
        <v>196</v>
      </c>
      <c r="J36" s="13" t="s">
        <v>32</v>
      </c>
      <c r="K36" s="1" t="s">
        <v>26</v>
      </c>
      <c r="L36" s="2">
        <v>0</v>
      </c>
      <c r="M36" s="15">
        <v>46024</v>
      </c>
      <c r="N36" s="15">
        <v>46142</v>
      </c>
      <c r="O36" s="16">
        <f t="shared" si="1"/>
        <v>118</v>
      </c>
      <c r="P36" s="17" t="str">
        <f t="shared" si="0"/>
        <v>No iniciado</v>
      </c>
      <c r="Q36" s="16" t="b">
        <f t="shared" ca="1" si="2"/>
        <v>1</v>
      </c>
      <c r="R36" s="3">
        <v>0</v>
      </c>
      <c r="S36" s="3">
        <f t="shared" si="3"/>
        <v>1</v>
      </c>
    </row>
    <row r="37" spans="2:19" ht="122" customHeight="1" x14ac:dyDescent="0.35">
      <c r="B37" s="10">
        <v>35</v>
      </c>
      <c r="C37" s="11" t="s">
        <v>138</v>
      </c>
      <c r="D37" s="19" t="s">
        <v>197</v>
      </c>
      <c r="E37" s="13" t="s">
        <v>198</v>
      </c>
      <c r="F37" s="13" t="s">
        <v>134</v>
      </c>
      <c r="G37" s="14" t="s">
        <v>199</v>
      </c>
      <c r="H37" s="13" t="s">
        <v>200</v>
      </c>
      <c r="I37" s="13" t="s">
        <v>201</v>
      </c>
      <c r="J37" s="13" t="s">
        <v>32</v>
      </c>
      <c r="K37" s="1" t="s">
        <v>39</v>
      </c>
      <c r="L37" s="2">
        <v>0</v>
      </c>
      <c r="M37" s="15">
        <v>46024</v>
      </c>
      <c r="N37" s="15">
        <v>46142</v>
      </c>
      <c r="O37" s="16">
        <f t="shared" si="1"/>
        <v>118</v>
      </c>
      <c r="P37" s="17" t="str">
        <f t="shared" si="0"/>
        <v>No iniciado</v>
      </c>
      <c r="Q37" s="16" t="b">
        <f t="shared" ca="1" si="2"/>
        <v>1</v>
      </c>
      <c r="R37" s="3">
        <f>Tabla215[[#This Row],[%AVANCE 
ACTIVIDAD]]</f>
        <v>0</v>
      </c>
      <c r="S37" s="3">
        <f t="shared" si="3"/>
        <v>1</v>
      </c>
    </row>
    <row r="38" spans="2:19" ht="105" customHeight="1" x14ac:dyDescent="0.35">
      <c r="B38" s="10">
        <v>36</v>
      </c>
      <c r="C38" s="22" t="s">
        <v>202</v>
      </c>
      <c r="D38" s="21" t="s">
        <v>203</v>
      </c>
      <c r="E38" s="13" t="s">
        <v>204</v>
      </c>
      <c r="F38" s="13" t="s">
        <v>205</v>
      </c>
      <c r="G38" s="21" t="s">
        <v>206</v>
      </c>
      <c r="H38" s="13" t="s">
        <v>207</v>
      </c>
      <c r="I38" s="13" t="s">
        <v>207</v>
      </c>
      <c r="J38" s="13" t="s">
        <v>32</v>
      </c>
      <c r="K38" s="13" t="s">
        <v>39</v>
      </c>
      <c r="L38" s="2">
        <v>0</v>
      </c>
      <c r="M38" s="15">
        <v>46024</v>
      </c>
      <c r="N38" s="15">
        <v>46142</v>
      </c>
      <c r="O38" s="16">
        <f t="shared" si="1"/>
        <v>118</v>
      </c>
      <c r="P38" s="23" t="str">
        <f>IF(L38=0,"No iniciado",IF(L38=100%,"Finalizado","En Proceso"))</f>
        <v>No iniciado</v>
      </c>
      <c r="Q38" s="16" t="b">
        <f t="shared" ca="1" si="2"/>
        <v>1</v>
      </c>
      <c r="R38" s="3">
        <f>Tabla215[[#This Row],[%AVANCE 
ACTIVIDAD]]</f>
        <v>0</v>
      </c>
      <c r="S38" s="3">
        <f>100%-R38</f>
        <v>1</v>
      </c>
    </row>
  </sheetData>
  <conditionalFormatting sqref="H34:I34 K4:K33 L4:L35">
    <cfRule type="dataBar" priority="3">
      <dataBar>
        <cfvo type="num" val="0"/>
        <cfvo type="num" val="1"/>
        <color rgb="FF00B050"/>
      </dataBar>
      <extLst>
        <ext xmlns:x14="http://schemas.microsoft.com/office/spreadsheetml/2009/9/main" uri="{B025F937-C7B1-47D3-B67F-A62EFF666E3E}">
          <x14:id>{F234C329-71F7-4919-8D4B-CCB375E00274}</x14:id>
        </ext>
      </extLst>
    </cfRule>
  </conditionalFormatting>
  <conditionalFormatting sqref="H35:I35 K35 K36:L36">
    <cfRule type="dataBar" priority="7">
      <dataBar>
        <cfvo type="num" val="0"/>
        <cfvo type="num" val="1"/>
        <color rgb="FF00B050"/>
      </dataBar>
      <extLst>
        <ext xmlns:x14="http://schemas.microsoft.com/office/spreadsheetml/2009/9/main" uri="{B025F937-C7B1-47D3-B67F-A62EFF666E3E}">
          <x14:id>{3E653357-2438-4646-9F7C-3B3820200F54}</x14:id>
        </ext>
      </extLst>
    </cfRule>
  </conditionalFormatting>
  <conditionalFormatting sqref="K3:L3">
    <cfRule type="dataBar" priority="8">
      <dataBar>
        <cfvo type="num" val="0"/>
        <cfvo type="num" val="1"/>
        <color rgb="FF00B050"/>
      </dataBar>
      <extLst>
        <ext xmlns:x14="http://schemas.microsoft.com/office/spreadsheetml/2009/9/main" uri="{B025F937-C7B1-47D3-B67F-A62EFF666E3E}">
          <x14:id>{0797778B-8436-46D3-889A-8E46A2BFEF1D}</x14:id>
        </ext>
      </extLst>
    </cfRule>
  </conditionalFormatting>
  <conditionalFormatting sqref="K37:L37">
    <cfRule type="dataBar" priority="2">
      <dataBar>
        <cfvo type="num" val="0"/>
        <cfvo type="num" val="1"/>
        <color rgb="FF00B050"/>
      </dataBar>
      <extLst>
        <ext xmlns:x14="http://schemas.microsoft.com/office/spreadsheetml/2009/9/main" uri="{B025F937-C7B1-47D3-B67F-A62EFF666E3E}">
          <x14:id>{8E509E04-EAD1-4296-8D6B-07AE6F22276D}</x14:id>
        </ext>
      </extLst>
    </cfRule>
  </conditionalFormatting>
  <conditionalFormatting sqref="L38">
    <cfRule type="dataBar" priority="1">
      <dataBar>
        <cfvo type="num" val="0"/>
        <cfvo type="num" val="1"/>
        <color rgb="FF00B050"/>
      </dataBar>
      <extLst>
        <ext xmlns:x14="http://schemas.microsoft.com/office/spreadsheetml/2009/9/main" uri="{B025F937-C7B1-47D3-B67F-A62EFF666E3E}">
          <x14:id>{1E220F75-F6CC-4700-8BE9-D8AF90404232}</x14:id>
        </ext>
      </extLst>
    </cfRule>
  </conditionalFormatting>
  <conditionalFormatting sqref="P3:P38">
    <cfRule type="containsText" dxfId="2" priority="4" operator="containsText" text="Finalizado">
      <formula>NOT(ISERROR(SEARCH("Finalizado",P3)))</formula>
    </cfRule>
    <cfRule type="containsText" dxfId="1" priority="5" operator="containsText" text="No Iniciado">
      <formula>NOT(ISERROR(SEARCH("No Iniciado",P3)))</formula>
    </cfRule>
    <cfRule type="containsText" dxfId="0" priority="6" operator="containsText" text="En Proceso">
      <formula>NOT(ISERROR(SEARCH("En Proceso",P3)))</formula>
    </cfRule>
  </conditionalFormatting>
  <pageMargins left="0.7" right="0.7" top="0.75" bottom="0.75" header="0.3" footer="0.3"/>
  <legacy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F234C329-71F7-4919-8D4B-CCB375E00274}">
            <x14:dataBar minLength="0" maxLength="100" gradient="0">
              <x14:cfvo type="num">
                <xm:f>0</xm:f>
              </x14:cfvo>
              <x14:cfvo type="num">
                <xm:f>1</xm:f>
              </x14:cfvo>
              <x14:negativeFillColor rgb="FFFF0000"/>
              <x14:axisColor rgb="FF000000"/>
            </x14:dataBar>
          </x14:cfRule>
          <xm:sqref>H34:I34 K4:K33 L4:L35</xm:sqref>
        </x14:conditionalFormatting>
        <x14:conditionalFormatting xmlns:xm="http://schemas.microsoft.com/office/excel/2006/main">
          <x14:cfRule type="dataBar" id="{3E653357-2438-4646-9F7C-3B3820200F54}">
            <x14:dataBar minLength="0" maxLength="100" gradient="0">
              <x14:cfvo type="num">
                <xm:f>0</xm:f>
              </x14:cfvo>
              <x14:cfvo type="num">
                <xm:f>1</xm:f>
              </x14:cfvo>
              <x14:negativeFillColor rgb="FFFF0000"/>
              <x14:axisColor rgb="FF000000"/>
            </x14:dataBar>
          </x14:cfRule>
          <xm:sqref>H35:I35 K35 K36:L36</xm:sqref>
        </x14:conditionalFormatting>
        <x14:conditionalFormatting xmlns:xm="http://schemas.microsoft.com/office/excel/2006/main">
          <x14:cfRule type="dataBar" id="{0797778B-8436-46D3-889A-8E46A2BFEF1D}">
            <x14:dataBar minLength="0" maxLength="100" gradient="0">
              <x14:cfvo type="num">
                <xm:f>0</xm:f>
              </x14:cfvo>
              <x14:cfvo type="num">
                <xm:f>1</xm:f>
              </x14:cfvo>
              <x14:negativeFillColor rgb="FFFF0000"/>
              <x14:axisColor rgb="FF000000"/>
            </x14:dataBar>
          </x14:cfRule>
          <xm:sqref>K3:L3</xm:sqref>
        </x14:conditionalFormatting>
        <x14:conditionalFormatting xmlns:xm="http://schemas.microsoft.com/office/excel/2006/main">
          <x14:cfRule type="dataBar" id="{8E509E04-EAD1-4296-8D6B-07AE6F22276D}">
            <x14:dataBar minLength="0" maxLength="100" gradient="0">
              <x14:cfvo type="num">
                <xm:f>0</xm:f>
              </x14:cfvo>
              <x14:cfvo type="num">
                <xm:f>1</xm:f>
              </x14:cfvo>
              <x14:negativeFillColor rgb="FFFF0000"/>
              <x14:axisColor rgb="FF000000"/>
            </x14:dataBar>
          </x14:cfRule>
          <xm:sqref>K37:L37</xm:sqref>
        </x14:conditionalFormatting>
        <x14:conditionalFormatting xmlns:xm="http://schemas.microsoft.com/office/excel/2006/main">
          <x14:cfRule type="dataBar" id="{1E220F75-F6CC-4700-8BE9-D8AF90404232}">
            <x14:dataBar minLength="0" maxLength="100" gradient="0">
              <x14:cfvo type="num">
                <xm:f>0</xm:f>
              </x14:cfvo>
              <x14:cfvo type="num">
                <xm:f>1</xm:f>
              </x14:cfvo>
              <x14:negativeFillColor rgb="FFFF0000"/>
              <x14:axisColor rgb="FF000000"/>
            </x14:dataBar>
          </x14:cfRule>
          <xm:sqref>L38</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 LLANOS</dc:creator>
  <cp:lastModifiedBy>LUCIA LLANOS</cp:lastModifiedBy>
  <dcterms:created xsi:type="dcterms:W3CDTF">2026-05-27T03:01:34Z</dcterms:created>
  <dcterms:modified xsi:type="dcterms:W3CDTF">2026-05-27T03:09:25Z</dcterms:modified>
</cp:coreProperties>
</file>